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год'!$11:$11</definedName>
    <definedName name="_xlnm.Print_Area" localSheetId="0">'1-й год'!$A:$T</definedName>
  </definedNames>
  <calcPr calcId="124519"/>
</workbook>
</file>

<file path=xl/calcChain.xml><?xml version="1.0" encoding="utf-8"?>
<calcChain xmlns="http://schemas.openxmlformats.org/spreadsheetml/2006/main">
  <c r="T572" i="3"/>
  <c r="T548"/>
  <c r="T533"/>
  <c r="T534"/>
  <c r="T506"/>
  <c r="T496"/>
  <c r="T491"/>
  <c r="T488"/>
  <c r="T487" s="1"/>
  <c r="T484"/>
  <c r="T473"/>
  <c r="T459"/>
  <c r="T457"/>
  <c r="T451"/>
  <c r="T449"/>
  <c r="T402"/>
  <c r="T394"/>
  <c r="T303"/>
  <c r="T299"/>
  <c r="T295"/>
  <c r="T292" s="1"/>
  <c r="T282"/>
  <c r="T203"/>
  <c r="T201"/>
  <c r="T192"/>
  <c r="T128"/>
  <c r="T112"/>
  <c r="T83"/>
  <c r="T81" l="1"/>
  <c r="T80" s="1"/>
  <c r="T54" l="1"/>
  <c r="T39"/>
  <c r="T486" l="1"/>
  <c r="T592" l="1"/>
  <c r="T570"/>
  <c r="T569" s="1"/>
  <c r="T554"/>
  <c r="T478"/>
  <c r="T471"/>
  <c r="T455"/>
  <c r="T453"/>
  <c r="T438"/>
  <c r="T436"/>
  <c r="T434"/>
  <c r="T432"/>
  <c r="T426"/>
  <c r="T419"/>
  <c r="T417"/>
  <c r="T398"/>
  <c r="T388"/>
  <c r="T386" s="1"/>
  <c r="T383"/>
  <c r="T357"/>
  <c r="T365"/>
  <c r="T363"/>
  <c r="T359"/>
  <c r="T344"/>
  <c r="T343" s="1"/>
  <c r="T334"/>
  <c r="T333" s="1"/>
  <c r="T338"/>
  <c r="T311"/>
  <c r="T307"/>
  <c r="T305"/>
  <c r="T301"/>
  <c r="T298" s="1"/>
  <c r="T285"/>
  <c r="T279"/>
  <c r="T274"/>
  <c r="T270"/>
  <c r="T263"/>
  <c r="T255"/>
  <c r="T241"/>
  <c r="T237"/>
  <c r="T205"/>
  <c r="T199"/>
  <c r="T177"/>
  <c r="T416" l="1"/>
  <c r="T297"/>
  <c r="T127"/>
  <c r="T72"/>
  <c r="T47"/>
  <c r="T19"/>
  <c r="T567" l="1"/>
  <c r="T336"/>
  <c r="T340"/>
  <c r="T375" l="1"/>
  <c r="T367" l="1"/>
  <c r="T465" l="1"/>
  <c r="T536" l="1"/>
  <c r="T528"/>
  <c r="T517"/>
  <c r="T475"/>
  <c r="T470" s="1"/>
  <c r="T467"/>
  <c r="T463"/>
  <c r="T461"/>
  <c r="T447"/>
  <c r="T469" l="1"/>
  <c r="T445"/>
  <c r="T442"/>
  <c r="T440"/>
  <c r="T431" s="1"/>
  <c r="T423"/>
  <c r="T422" s="1"/>
  <c r="T428"/>
  <c r="T425" s="1"/>
  <c r="T194"/>
  <c r="T187"/>
  <c r="T184"/>
  <c r="T181"/>
  <c r="T166"/>
  <c r="T154"/>
  <c r="T430" l="1"/>
  <c r="T421"/>
  <c r="T106"/>
  <c r="T105" s="1"/>
  <c r="T98"/>
  <c r="T43"/>
  <c r="T482" l="1"/>
  <c r="T481" s="1"/>
  <c r="T560" l="1"/>
  <c r="T558"/>
  <c r="T556"/>
  <c r="T552"/>
  <c r="T369"/>
  <c r="T356" s="1"/>
  <c r="T551" l="1"/>
  <c r="T401"/>
  <c r="T251" l="1"/>
  <c r="T494" l="1"/>
  <c r="T510"/>
  <c r="T512"/>
  <c r="T514"/>
  <c r="T520"/>
  <c r="T523"/>
  <c r="T526"/>
  <c r="T530"/>
  <c r="T539"/>
  <c r="T541"/>
  <c r="T544"/>
  <c r="T546"/>
  <c r="T563"/>
  <c r="T562" s="1"/>
  <c r="T574"/>
  <c r="T577"/>
  <c r="T581"/>
  <c r="T583"/>
  <c r="T587"/>
  <c r="T586" s="1"/>
  <c r="T590"/>
  <c r="T415"/>
  <c r="T410"/>
  <c r="T409" s="1"/>
  <c r="T413"/>
  <c r="T412" s="1"/>
  <c r="T406"/>
  <c r="T405" s="1"/>
  <c r="T404" s="1"/>
  <c r="T372"/>
  <c r="T378"/>
  <c r="T377" s="1"/>
  <c r="T381"/>
  <c r="T380" s="1"/>
  <c r="T392"/>
  <c r="T390"/>
  <c r="T397"/>
  <c r="T348"/>
  <c r="T347" s="1"/>
  <c r="T351"/>
  <c r="T350" s="1"/>
  <c r="T354"/>
  <c r="T353" s="1"/>
  <c r="T319"/>
  <c r="T321"/>
  <c r="T323"/>
  <c r="T325"/>
  <c r="T327"/>
  <c r="T329"/>
  <c r="T331"/>
  <c r="T310"/>
  <c r="T291"/>
  <c r="T278"/>
  <c r="T289"/>
  <c r="T288" s="1"/>
  <c r="T269"/>
  <c r="T267"/>
  <c r="T266" s="1"/>
  <c r="T265" s="1"/>
  <c r="T262"/>
  <c r="T261" s="1"/>
  <c r="T259"/>
  <c r="T258" s="1"/>
  <c r="T257" s="1"/>
  <c r="T254"/>
  <c r="T253" s="1"/>
  <c r="T133"/>
  <c r="T136"/>
  <c r="T139"/>
  <c r="T144"/>
  <c r="T146"/>
  <c r="T148"/>
  <c r="T150"/>
  <c r="T152"/>
  <c r="T156"/>
  <c r="T158"/>
  <c r="T160"/>
  <c r="T162"/>
  <c r="T164"/>
  <c r="T169"/>
  <c r="T171"/>
  <c r="T173"/>
  <c r="T175"/>
  <c r="T190"/>
  <c r="T197"/>
  <c r="T208"/>
  <c r="T210"/>
  <c r="T213"/>
  <c r="T212" s="1"/>
  <c r="T216"/>
  <c r="T215" s="1"/>
  <c r="T219"/>
  <c r="T218" s="1"/>
  <c r="T222"/>
  <c r="T224"/>
  <c r="T226"/>
  <c r="T230"/>
  <c r="T229" s="1"/>
  <c r="T228" s="1"/>
  <c r="T234"/>
  <c r="T233" s="1"/>
  <c r="T236"/>
  <c r="T245"/>
  <c r="T244" s="1"/>
  <c r="T248"/>
  <c r="T247" s="1"/>
  <c r="T87"/>
  <c r="T86" s="1"/>
  <c r="T90"/>
  <c r="T89" s="1"/>
  <c r="T95"/>
  <c r="T94" s="1"/>
  <c r="T97"/>
  <c r="T103"/>
  <c r="T109"/>
  <c r="T108" s="1"/>
  <c r="T111"/>
  <c r="T117"/>
  <c r="T116" s="1"/>
  <c r="T120"/>
  <c r="T119" s="1"/>
  <c r="T123"/>
  <c r="T122" s="1"/>
  <c r="T14"/>
  <c r="T16"/>
  <c r="T22"/>
  <c r="T24"/>
  <c r="T27"/>
  <c r="T29"/>
  <c r="T31"/>
  <c r="T33"/>
  <c r="T36"/>
  <c r="T51"/>
  <c r="T56"/>
  <c r="T59"/>
  <c r="T66"/>
  <c r="T65" s="1"/>
  <c r="T64" s="1"/>
  <c r="T70"/>
  <c r="T69" s="1"/>
  <c r="T76"/>
  <c r="T75" s="1"/>
  <c r="T74" s="1"/>
  <c r="T142" l="1"/>
  <c r="T232"/>
  <c r="T371"/>
  <c r="T273"/>
  <c r="T102"/>
  <c r="T18"/>
  <c r="T346"/>
  <c r="T342" s="1"/>
  <c r="T543"/>
  <c r="T243"/>
  <c r="T68"/>
  <c r="T26"/>
  <c r="T221"/>
  <c r="T589"/>
  <c r="T576"/>
  <c r="T207"/>
  <c r="T318"/>
  <c r="T317" s="1"/>
  <c r="T316" s="1"/>
  <c r="T408"/>
  <c r="T79"/>
  <c r="T538"/>
  <c r="T115"/>
  <c r="T85"/>
  <c r="T93"/>
  <c r="T35"/>
  <c r="T13" l="1"/>
  <c r="T493"/>
  <c r="T78"/>
  <c r="T132"/>
  <c r="T131" s="1"/>
  <c r="T480" l="1"/>
  <c r="T12" s="1"/>
</calcChain>
</file>

<file path=xl/sharedStrings.xml><?xml version="1.0" encoding="utf-8"?>
<sst xmlns="http://schemas.openxmlformats.org/spreadsheetml/2006/main" count="2200" uniqueCount="803">
  <si>
    <t>Наименование</t>
  </si>
  <si>
    <t>Рз</t>
  </si>
  <si>
    <t>ЦСР</t>
  </si>
  <si>
    <t>ВР</t>
  </si>
  <si>
    <t>Сумма</t>
  </si>
  <si>
    <t>Приложение 4</t>
  </si>
  <si>
    <t>(тыс. руб.)</t>
  </si>
  <si>
    <t>ПР</t>
  </si>
  <si>
    <t>2017 г.</t>
  </si>
  <si>
    <t>2018 г.</t>
  </si>
  <si>
    <t>Всего</t>
  </si>
  <si>
    <t/>
  </si>
  <si>
    <t>01 0 00 00000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</si>
  <si>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</t>
  </si>
  <si>
    <t>01 0 00 03900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</si>
  <si>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</si>
  <si>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</si>
  <si>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</si>
  <si>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</si>
  <si>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</si>
  <si>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</si>
  <si>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</si>
  <si>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</si>
  <si>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Мероприятия по проведению оздоровительной кампании детей</t>
  </si>
  <si>
    <t>01 0 07 43200</t>
  </si>
  <si>
    <t>Мероприятия по проведению оздоровительной кампании детей (Закупка товаров, работ и услуг для государственных (муниципальных) нужд)</t>
  </si>
  <si>
    <t>07</t>
  </si>
  <si>
    <t>02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</si>
  <si>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</si>
  <si>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01 0 07 45200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</si>
  <si>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государственных (муниципальных) нужд)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</si>
  <si>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</si>
  <si>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</si>
  <si>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</si>
  <si>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</si>
  <si>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</si>
  <si>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</si>
  <si>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</si>
  <si>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</si>
  <si>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</si>
  <si>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</si>
  <si>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</si>
  <si>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</si>
  <si>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</si>
  <si>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</si>
  <si>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</si>
  <si>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</si>
  <si>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</si>
  <si>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</si>
  <si>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</si>
  <si>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</si>
  <si>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</si>
  <si>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</si>
  <si>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</si>
  <si>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</si>
  <si>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</si>
  <si>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</si>
  <si>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</si>
  <si>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</si>
  <si>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</si>
  <si>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государственных (муниципальных) нужд)</t>
  </si>
  <si>
    <t>01 0 99 43300</t>
  </si>
  <si>
    <t>Общеобразовательные учреждения 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</si>
  <si>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 для обучающихся с ограниченными возможностями здоровья (Закупка товаров, работ и услуг для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</si>
  <si>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</si>
  <si>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</si>
  <si>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</si>
  <si>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</si>
  <si>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</si>
  <si>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</si>
  <si>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</si>
  <si>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</si>
  <si>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</si>
  <si>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</si>
  <si>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</si>
  <si>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</si>
  <si>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</si>
  <si>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</si>
  <si>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</si>
  <si>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</si>
  <si>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государственных (муниципальных) нужд)</t>
  </si>
  <si>
    <t>Подпрограмма "Повышение уровня пожарной безопасности образовательных учреждений Катав-Ивановского муниципального района на 2016-2020 годы"</t>
  </si>
  <si>
    <t>01 6 00 00000</t>
  </si>
  <si>
    <t>01 6 99 00000</t>
  </si>
  <si>
    <t>01 6 99 42000</t>
  </si>
  <si>
    <t>09</t>
  </si>
  <si>
    <t>Подпрограмма "Повышение энергетической эффективности и сокращение энергетических издержек в образовательных уреждениях Катав-Ивановского муниципального района на 2014-2020 годы"</t>
  </si>
  <si>
    <t>01 9 00 00000</t>
  </si>
  <si>
    <t>01 9 99 00000</t>
  </si>
  <si>
    <t>01 9 99 42000</t>
  </si>
  <si>
    <t>Муниципальная программа "Развитие и сохранение культуры и искусства Катав-Ивановского муниципального района на 2016-2018 года."</t>
  </si>
  <si>
    <t>02 0 00 00000</t>
  </si>
  <si>
    <t>Подпрограмма "Укрепление материально-технической базы, ремонт учреждений подведомственных Управлению культуры Катав-Ивановского муниципального района на 2016-2018 года"</t>
  </si>
  <si>
    <t>02 1 00 00000</t>
  </si>
  <si>
    <t>02 1 99 00000</t>
  </si>
  <si>
    <t>08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</si>
  <si>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</si>
  <si>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</si>
  <si>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государственных (муниципальных) нужд)</t>
  </si>
  <si>
    <t>Библиотеки</t>
  </si>
  <si>
    <t>Библиотеки (Закупка товаров, работ и услуг для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</si>
  <si>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2016-2018 года."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</si>
  <si>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</si>
  <si>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</si>
  <si>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</si>
  <si>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</si>
  <si>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</si>
  <si>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</si>
  <si>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</si>
  <si>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</si>
  <si>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</si>
  <si>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</si>
  <si>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 на 2016-2018 года"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</si>
  <si>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</si>
  <si>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</si>
  <si>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</si>
  <si>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</si>
  <si>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</si>
  <si>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2016-2018 года"</t>
  </si>
  <si>
    <t>02 4 00 00000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</si>
  <si>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</si>
  <si>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02 4 00 51440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</si>
  <si>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(Закупка товаров, работ и услуг для государственных (муниципальных) нужд)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</si>
  <si>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</si>
  <si>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</si>
  <si>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</si>
  <si>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</si>
  <si>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</si>
  <si>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</si>
  <si>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2016-2018 года"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</si>
  <si>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</si>
  <si>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</si>
  <si>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</si>
  <si>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</si>
  <si>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</si>
  <si>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</si>
  <si>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</si>
  <si>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</si>
  <si>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</si>
  <si>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2016 год</t>
  </si>
  <si>
    <t>03 0 00 00000</t>
  </si>
  <si>
    <t>Подпрограмма "О мерах социальной поддержки и социального обслуживания отдельных категорий граждан проживающих на территории Катав-Ивановского муниципального района" на 2016 год</t>
  </si>
  <si>
    <t>03 1 00 00000</t>
  </si>
  <si>
    <t>Организация работы органов управления социальной защиты населения</t>
  </si>
  <si>
    <t>03 1 00 14600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</si>
  <si>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</si>
  <si>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</si>
  <si>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</si>
  <si>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</t>
  </si>
  <si>
    <t>03 1 00 22900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</si>
  <si>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</si>
  <si>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</si>
  <si>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</si>
  <si>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03 1 00 49000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</si>
  <si>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</si>
  <si>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</si>
  <si>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Реализация иных государственных функций в области социальной политики</t>
  </si>
  <si>
    <t>03 1 06 00000</t>
  </si>
  <si>
    <t>Меры социальной поддержки граждан</t>
  </si>
  <si>
    <t>03 1 06 06300</t>
  </si>
  <si>
    <t>Меры социальной поддержки граждан (Социальное обеспечение и иные выплаты населению)</t>
  </si>
  <si>
    <t>03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</si>
  <si>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</si>
  <si>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03 1 06 21100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</si>
  <si>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</si>
  <si>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</si>
  <si>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03 1 06 21200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</si>
  <si>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</si>
  <si>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</si>
  <si>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03 1 06 21300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</si>
  <si>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</si>
  <si>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</t>
  </si>
  <si>
    <t>03 1 06 21400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</si>
  <si>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</si>
  <si>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</t>
  </si>
  <si>
    <t>03 1 06 21700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</si>
  <si>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</si>
  <si>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</si>
  <si>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03 1 06 22200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</si>
  <si>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недвижимого имущества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</si>
  <si>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</si>
  <si>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03 1 06 22300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</si>
  <si>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</si>
  <si>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Ежемесячное пособие на ребенка в соответствии с Законом Челябинской области «О ежемесячном пособии на ребенка»</t>
  </si>
  <si>
    <t>03 1 06 22400</t>
  </si>
  <si>
    <t>Ежемесячное пособие на ребенка в соответствии с Законом Челябинской области «О ежемесячном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</si>
  <si>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</si>
  <si>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03 1 06 22500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</si>
  <si>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</si>
  <si>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</si>
  <si>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03 1 06 22600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</si>
  <si>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</si>
  <si>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</si>
  <si>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03 1 06 22700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</si>
  <si>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</si>
  <si>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03 1 06 49000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</si>
  <si>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</si>
  <si>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</si>
  <si>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03 1 06 50820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</si>
  <si>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недвижимого имущества государственной (муниципальной) собственности)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</si>
  <si>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</si>
  <si>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03 1 06 51370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</si>
  <si>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</si>
  <si>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</si>
  <si>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03 1 06 51400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</si>
  <si>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</si>
  <si>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</si>
  <si>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</si>
  <si>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03 1 06 52200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</si>
  <si>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</si>
  <si>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</si>
  <si>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03 1 06 52500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</si>
  <si>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</si>
  <si>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</si>
  <si>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</si>
  <si>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</si>
  <si>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</si>
  <si>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</si>
  <si>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</si>
  <si>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</si>
  <si>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03 1 06 75600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</si>
  <si>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</si>
  <si>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</si>
  <si>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03 1 06 75800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</si>
  <si>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</si>
  <si>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03 1 07 00000</t>
  </si>
  <si>
    <t>Социальная поддержка семей и укрепление семейных ценностей</t>
  </si>
  <si>
    <t>03 1 07 50008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</si>
  <si>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</si>
  <si>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</si>
  <si>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03 1 07 50055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</si>
  <si>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</si>
  <si>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</si>
  <si>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03 1 10 00000</t>
  </si>
  <si>
    <t>Реализация переданных государственных полномочий по социальному обслуживанию граждан</t>
  </si>
  <si>
    <t>03 1 10 48000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</si>
  <si>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</si>
  <si>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</si>
  <si>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03 1 20 00000</t>
  </si>
  <si>
    <t>Реализация переданных государственных полномочий по социальному обслуживанию граждан на иные цели</t>
  </si>
  <si>
    <t>03 1 20 48000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</si>
  <si>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</si>
  <si>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</si>
  <si>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03 1 89 00000</t>
  </si>
  <si>
    <t>Центральный аппарат за счет средств местного бюджета</t>
  </si>
  <si>
    <t>03 1 89 20401</t>
  </si>
  <si>
    <t>Центральный аппарат за счет средств местного бюджета (Иные бюджетные ассигнования)</t>
  </si>
  <si>
    <t>Выполнение публично нормативных обязательств</t>
  </si>
  <si>
    <t>03 1 95 00000</t>
  </si>
  <si>
    <t>03 1 95 06300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</si>
  <si>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</si>
  <si>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03 1 95 49100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</si>
  <si>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</si>
  <si>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03 1 95 51400</t>
  </si>
  <si>
    <t>Подпрограмма "Социальная поддержка инвалидов и формирование доступной среды для инвалидов и маломобильных групп населения в Катав-Ивановском муниципальном районе" на 2016 год</t>
  </si>
  <si>
    <t>03 2 00 00000</t>
  </si>
  <si>
    <t>03 2 07 00000</t>
  </si>
  <si>
    <t>Реабилитация инвалидов различными методами</t>
  </si>
  <si>
    <t>03 2 07 50007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</si>
  <si>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</si>
  <si>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Подпрограмма "Социальная поддержка детей-сирот и детей, оставшихся без попечения родителей, воспитывающихся в Муниципальном образовательном учреждении для детей-сирот и детей, оставшихся без попечения родителей, "Детский дом"Катав-Ивановского муниципального района Челябинской области" на 2016 год</t>
  </si>
  <si>
    <t>03 6 00 00000</t>
  </si>
  <si>
    <t>03 6 89 00000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</si>
  <si>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</si>
  <si>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03 6 89 22100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</si>
  <si>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</si>
  <si>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03 6 99 00000</t>
  </si>
  <si>
    <t>03 6 99 22100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</si>
  <si>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</si>
  <si>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государственных (муниципальных) нужд)</t>
  </si>
  <si>
    <t>Подпрограмма «Профилактика безнадзорности и беспризорности, социальная реабилитация несовершеннолетних, оказавшихся в трудной жизненной ситуации» на 2016 год.</t>
  </si>
  <si>
    <t>03 7 00 00000</t>
  </si>
  <si>
    <t>03 7 89 00000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</si>
  <si>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</t>
  </si>
  <si>
    <t>03 7 89 48000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</si>
  <si>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</si>
  <si>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 (оказания услуг) подведомственных казенных учреждений</t>
  </si>
  <si>
    <t>03 7 99 00000</t>
  </si>
  <si>
    <t>03 7 99 48000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</si>
  <si>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</si>
  <si>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государственных (муниципальных) нужд)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</si>
  <si>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годы.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</si>
  <si>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</si>
  <si>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</si>
  <si>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</si>
  <si>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</si>
  <si>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(Закупка товаров, работ и услуг для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</si>
  <si>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2016 год"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</si>
  <si>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</si>
  <si>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</si>
  <si>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</si>
  <si>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</si>
  <si>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</si>
  <si>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2014-2016 годы"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</si>
  <si>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</si>
  <si>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</si>
  <si>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</si>
  <si>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</si>
  <si>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</si>
  <si>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</si>
  <si>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</si>
  <si>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</si>
  <si>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</si>
  <si>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</si>
  <si>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</si>
  <si>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</si>
  <si>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</si>
  <si>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</si>
  <si>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</si>
  <si>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</si>
  <si>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</si>
  <si>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</si>
  <si>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</si>
  <si>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</si>
  <si>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</si>
  <si>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</si>
  <si>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</si>
  <si>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</si>
  <si>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</si>
  <si>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</si>
  <si>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</si>
  <si>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</si>
  <si>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</si>
  <si>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</si>
  <si>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</si>
  <si>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</si>
  <si>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</si>
  <si>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</si>
  <si>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2016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</si>
  <si>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</si>
  <si>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</si>
  <si>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</si>
  <si>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 государственной  поддержки для улучшения жилищных условий" на территории Катав-Ивановского муниципального  района 2014-2016 годы</t>
  </si>
  <si>
    <t>13 0 00 00000</t>
  </si>
  <si>
    <t>13 0 29 00000</t>
  </si>
  <si>
    <t>Муниципальная программа"Развитие улично- дорожной сети и повышение безопасности дорожного движения Катав-Ивановского муниципального района 2015-2017годы"</t>
  </si>
  <si>
    <t>14 0 00 00000</t>
  </si>
  <si>
    <t>Подпрограмма Содержание автомобильных дорог общего пользования на межмуниципальном уровне.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</si>
  <si>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</si>
  <si>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</si>
  <si>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</si>
  <si>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</si>
  <si>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</si>
  <si>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</si>
  <si>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</si>
  <si>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</si>
  <si>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</si>
  <si>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</si>
  <si>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</si>
  <si>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</si>
  <si>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</si>
  <si>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</si>
  <si>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</si>
  <si>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</si>
  <si>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</si>
  <si>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</si>
  <si>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</si>
  <si>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</si>
  <si>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</si>
  <si>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</si>
  <si>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</si>
  <si>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</si>
  <si>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14 2 00 00000</t>
  </si>
  <si>
    <t>Ремонт автомобильных дорог</t>
  </si>
  <si>
    <t>14 2 31 00000</t>
  </si>
  <si>
    <t>Ремонт автомобильных дорог (Закупка товаров, работ и услуг для государственных (муниципальных) нужд)</t>
  </si>
  <si>
    <t>Муниципальная программа "Благоустройство территории населенных пунктов Катав-Ивановского муниципального района.</t>
  </si>
  <si>
    <t>15 0 00 00000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</si>
  <si>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</si>
  <si>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</si>
  <si>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</si>
  <si>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</si>
  <si>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</si>
  <si>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государственных (муниципальных) нужд)</t>
  </si>
  <si>
    <t>05</t>
  </si>
  <si>
    <t>Работы по проведению ремонта уличного освещения</t>
  </si>
  <si>
    <t>15 3 33 00000</t>
  </si>
  <si>
    <t>Работы по проведению ремонта уличного освещения г. Катав-Ивановска</t>
  </si>
  <si>
    <t>15 3 33 00001</t>
  </si>
  <si>
    <t>Работы по проведению ремонта уличного освещения г. Катав-Ивановска (Закупка товаров, работ и услуг для государственных (муниципальных) нужд)</t>
  </si>
  <si>
    <t>Работы по проведению ремонта освещения гидротехнического сооружения</t>
  </si>
  <si>
    <t>15 3 34 00000</t>
  </si>
  <si>
    <t>Работы по проведению ремонта освещения гидротехнического сооружения г. Катав-Ивановска</t>
  </si>
  <si>
    <t>15 3 34 00001</t>
  </si>
  <si>
    <t>Работы по проведению ремонта освещения гидротехнического сооружения г. Катав-Ивановска (Закупка товаров, работ и услуг для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</si>
  <si>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</si>
  <si>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</si>
  <si>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</si>
  <si>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</si>
  <si>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</si>
  <si>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</si>
  <si>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</si>
  <si>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</si>
  <si>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</si>
  <si>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</si>
  <si>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</si>
  <si>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</si>
  <si>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государственных (муниципальных) нужд)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</si>
  <si>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</si>
  <si>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16 2 02 91000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</si>
  <si>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</si>
  <si>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</si>
  <si>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</si>
  <si>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государственных (муниципальных) нужд)</t>
  </si>
  <si>
    <t>16 3 00 00000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</si>
  <si>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</si>
  <si>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16 3 55 00000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</si>
  <si>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(Иные бюджетные ассигнования)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</si>
  <si>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2016 год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</si>
  <si>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</si>
  <si>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</si>
  <si>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</si>
  <si>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</si>
  <si>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</si>
  <si>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</si>
  <si>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</si>
  <si>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2016 год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</si>
  <si>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</si>
  <si>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</si>
  <si>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</si>
  <si>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</si>
  <si>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</si>
  <si>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</si>
  <si>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</si>
  <si>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</si>
  <si>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</si>
  <si>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</si>
  <si>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</si>
  <si>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2016 год"</t>
  </si>
  <si>
    <t>19 0 00 00000</t>
  </si>
  <si>
    <t>19 0 07 00000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</si>
  <si>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</si>
  <si>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</si>
  <si>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</si>
  <si>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</si>
  <si>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</si>
  <si>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</si>
  <si>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</si>
  <si>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</si>
  <si>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</si>
  <si>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</si>
  <si>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</si>
  <si>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</si>
  <si>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</si>
  <si>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</si>
  <si>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</si>
  <si>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</si>
  <si>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</si>
  <si>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</si>
  <si>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</si>
  <si>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</si>
  <si>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</si>
  <si>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</si>
  <si>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</si>
  <si>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</si>
  <si>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</si>
  <si>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</si>
  <si>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</si>
  <si>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</si>
  <si>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</si>
  <si>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</si>
  <si>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</si>
  <si>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</si>
  <si>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</si>
  <si>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</si>
  <si>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</si>
  <si>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</si>
  <si>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</si>
  <si>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</si>
  <si>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</si>
  <si>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</si>
  <si>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</si>
  <si>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</si>
  <si>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</si>
  <si>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</si>
  <si>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</si>
  <si>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</si>
  <si>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</si>
  <si>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</si>
  <si>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</si>
  <si>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</si>
  <si>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</si>
  <si>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</si>
  <si>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</si>
  <si>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</si>
  <si>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70 0 10 00000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</si>
  <si>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</si>
  <si>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70 0 10 12090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</si>
  <si>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(Предоставление субсидий бюджетным, автономным учреждениям и иным некоммерческим организациям)</t>
  </si>
  <si>
    <t>Обеспечение деятельности подведомственных учреждений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</si>
  <si>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</si>
  <si>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Приобретение основных средств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</si>
  <si>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</si>
  <si>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</si>
  <si>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</si>
  <si>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</si>
  <si>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</si>
  <si>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</si>
  <si>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</si>
  <si>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</si>
  <si>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</si>
  <si>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</si>
  <si>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</si>
  <si>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</si>
  <si>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</si>
  <si>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</si>
  <si>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</si>
  <si>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</si>
  <si>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</si>
  <si>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</si>
  <si>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</si>
  <si>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</si>
  <si>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</si>
  <si>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</si>
  <si>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2016 год</t>
  </si>
  <si>
    <t xml:space="preserve">Подпрограмма Ремонт автомобильных дорог общего пользования  </t>
  </si>
  <si>
    <t xml:space="preserve">Подпрограмма Прочие мероприятия по благоустройству 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</si>
  <si>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 год"</t>
  </si>
  <si>
    <t>Подпрограмма "Модернизация объектов коммунальной инфраструктуры Катав-Ивановского муниципального района на 2016 г."</t>
  </si>
  <si>
    <t>Подпрограмма Поддержка и развитие предприятий, осуществляющих транспортное обслуживание населения сельских поселений Катав-Ивановского муниципального района на 2016 г.</t>
  </si>
  <si>
    <t>к Решению Собрания депутатов  Катав-Ивановского муниципального района       "О внесении изменений в решение Собрания депутатов Катав-Ивановского муниципального района от 24.12.2015 г. №36 " О районном бюджете на 2016 год "</t>
  </si>
  <si>
    <t>Расходы  на содержание учреждений социального обслуживания за счет средств местного бюджета</t>
  </si>
  <si>
    <t>Расходы  на содержание учреждений социального обслуживания за счет средств местного бюджета(Закупка товаров,работ и услуг для государственных(муниципальных)нужд)</t>
  </si>
  <si>
    <t>03 7 99 50801</t>
  </si>
  <si>
    <t>Подпрограмма "Капитальное строительство на территории Катав-Ивановского муниципального района на 2016 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</si>
  <si>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</si>
  <si>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</si>
  <si>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</si>
  <si>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государственных (муниципальных) нужд)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</si>
  <si>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</si>
  <si>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</si>
  <si>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</si>
  <si>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Поддержка ЖКХ</t>
  </si>
  <si>
    <t>16 1 47 00000</t>
  </si>
  <si>
    <t>Поддержка ЖКХ (Закупка товаров, работ и услуг для государственных (муниципальных) нужд)</t>
  </si>
  <si>
    <t>Подпрограмма " Природоохранных мероприятий оздоровления экологической обстановки в Катав-Ивановском муниципальном районе на 2016 г."</t>
  </si>
  <si>
    <t>16 2 00 00000</t>
  </si>
  <si>
    <t>Субвенции из областного бюджета</t>
  </si>
  <si>
    <t>16 2 02 00000</t>
  </si>
  <si>
    <t>к Решению Собрания депутатов Катав-Ивановского муниципального района "О районном бюджете на 2016 год"</t>
  </si>
  <si>
    <t>12 0 00 00000</t>
  </si>
  <si>
    <t>12 0 09 00000</t>
  </si>
  <si>
    <t>Строительство второй очереди очистных сооружений бытовых сточных вод для г.Катав-Ивановска (Закупка товаров, работ и услуг для государственных (муниципальных) нужд)</t>
  </si>
  <si>
    <t>12 0 09 00001</t>
  </si>
  <si>
    <t>Прочие мероприятия по благоустройству Катав-Ивановского муниципального района</t>
  </si>
  <si>
    <t>15 3 38 00000</t>
  </si>
  <si>
    <t>Прочие мероприятия по благоустройству Тюлюкского СП</t>
  </si>
  <si>
    <t>15 3 38 52109</t>
  </si>
  <si>
    <t>Прочие мероприятия по благоустройству Тюлюкского СП (Межбюджетные трансферты)</t>
  </si>
  <si>
    <t>70 0 07 00000</t>
  </si>
  <si>
    <t>70 0 07 21801</t>
  </si>
  <si>
    <t>70 0 07 52106</t>
  </si>
  <si>
    <t>70 0 07 52107</t>
  </si>
  <si>
    <t>70 0 07 52109</t>
  </si>
  <si>
    <t>03 1 06 S0010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</si>
  <si>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</si>
  <si>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</si>
  <si>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</si>
  <si>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</si>
  <si>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</t>
  </si>
  <si>
    <t>23 0 50 09502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</si>
  <si>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</si>
  <si>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</si>
  <si>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01 0 07 42300</t>
  </si>
  <si>
    <t>02 4 07 00000</t>
  </si>
  <si>
    <t>02 4 07 44200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</si>
  <si>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</si>
  <si>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области"(Социальное обеспечение и иные выплаты населению)</t>
  </si>
  <si>
    <t xml:space="preserve"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государственных (муниципальных) нужд) 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</si>
  <si>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государственных (муниципальных) нужд) </t>
  </si>
  <si>
    <t xml:space="preserve">Реализация полномочий Российской Федерации на оплату жилищно-коммунальных услуг отдельным категориям граждан (Закупка товаров, работ и услуг для государственных (муниципальных) нужд) </t>
  </si>
  <si>
    <t xml:space="preserve"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государственных (муниципальных) нужд) 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</si>
  <si>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</si>
  <si>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путем создания многофункционального центра по оказанию государственных и муниципальных услуг "</t>
  </si>
  <si>
    <t>20 0 00 00000</t>
  </si>
  <si>
    <t>20 0 10 00000</t>
  </si>
  <si>
    <t>20 0 10 29900</t>
  </si>
  <si>
    <t>20 0 20 00000</t>
  </si>
  <si>
    <t>20 0 20 25000</t>
  </si>
  <si>
    <t>Муниципальная программа "Развитие образования в Катав-Ивановском муниципальном районе на 2016-2018 годы"</t>
  </si>
  <si>
    <t>Организация отдыха детей в каникулярное время</t>
  </si>
  <si>
    <t>21 0 00 00000</t>
  </si>
  <si>
    <t>21 0 99 00000</t>
  </si>
  <si>
    <t>21 0 99 42100</t>
  </si>
  <si>
    <t>21 0 99 43300</t>
  </si>
  <si>
    <t>21 0 99 S4400</t>
  </si>
  <si>
    <t>21 0 99 S5500</t>
  </si>
  <si>
    <t>21 0 99 42000</t>
  </si>
  <si>
    <t>21 0 99 45200</t>
  </si>
  <si>
    <t>Приобретение транспортных средств для организации перевозки обучающихся</t>
  </si>
  <si>
    <t>21 0 99 S8800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</si>
  <si>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</si>
  <si>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</si>
  <si>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</si>
  <si>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22 0 99 S1100</t>
  </si>
  <si>
    <t>Осуществление переданных госполномочий по подготовке и проведению Всероссийской сельскохозяйственной переписи 2016 года</t>
  </si>
  <si>
    <t>Осуществление переданных госполномочий по подготовке и проведению Всероссийской сельскохозяйственной переписи 2016 года(Закупка товаров, работ и услуг для государственных (муниципальных) нужд)</t>
  </si>
  <si>
    <t>70 0 00 53910</t>
  </si>
  <si>
    <t>Субсидии  из областного бюджета</t>
  </si>
  <si>
    <t>Организация и проведение мероприятий в сфере физической культуры и спорта(Межбюджетные трансферты)</t>
  </si>
  <si>
    <t>70 0 01 71000</t>
  </si>
  <si>
    <t>70 0 01 00000</t>
  </si>
  <si>
    <t>Проведение ремонтных работ в муниципальных образовательных организациях</t>
  </si>
  <si>
    <t>21 0 99 S6600</t>
  </si>
  <si>
    <t>Выполнение других обязательств государства (Иные бюджетные ассигнования)</t>
  </si>
  <si>
    <t>Ремонт автомобильных дорог с/п Лесной.</t>
  </si>
  <si>
    <t>Ремонт автомобильных дорог с/п Лесной. (Межбюджетные трансферты)</t>
  </si>
  <si>
    <t>14 2 31 52105</t>
  </si>
  <si>
    <t>Прочие мероприятия по благоустройству Серпиевского СП</t>
  </si>
  <si>
    <t>Прочие мероприятия по благоустройству Серпиевского СП (Межбюджетные трансферты)</t>
  </si>
  <si>
    <t>16 0 04 00000</t>
  </si>
  <si>
    <t>16 0 04 09203</t>
  </si>
  <si>
    <t>15 3 38 52108</t>
  </si>
  <si>
    <t>Ремонт автомобильных дорог общего пользования (Закупка товаров, работ и услуг для государственных (муниципальных) нужд)</t>
  </si>
  <si>
    <t>14 2 31 00001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</si>
  <si>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</si>
  <si>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</si>
  <si>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</si>
  <si>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70 0 12  72210</t>
  </si>
  <si>
    <t>Учреждения дополнительного образования(Иные бюджетные ассигнования)</t>
  </si>
  <si>
    <t xml:space="preserve">01 6 99 42100  </t>
  </si>
  <si>
    <t>Государственная поддержка учреждений культуры</t>
  </si>
  <si>
    <t>02 5 99 51470</t>
  </si>
  <si>
    <t>Подпрограмма энергосбережения управления культуры администрации Катав-Ивановского района на 2016-2018 годы</t>
  </si>
  <si>
    <t>02 6 99 44000</t>
  </si>
  <si>
    <t>02  6 00 00000</t>
  </si>
  <si>
    <t>02 6 99 00000</t>
  </si>
  <si>
    <t>Другие мероприятия в области социальной политики  (Закупка товаров, работ и услуг для государственных (муниципальных) нужд)</t>
  </si>
  <si>
    <t>Адресная  субсидия гражданам в связи с ростом платы за коммунальные услуги</t>
  </si>
  <si>
    <t>03 1 06 75900</t>
  </si>
  <si>
    <t>Адресная  субсидия гражданам в связи с ростом платы за коммунальные услуги(Социальное обеспечение и иные выплаты населению)</t>
  </si>
  <si>
    <t>Компенсация расходов автотранспортным предприятиям,связанных с предоставлением сезонных льгот пенсионерам-садоводам,пенсионерам-огородникам</t>
  </si>
  <si>
    <t>Компенсация расходов автотранспортным предприятиям,связанных с предоставлением сезонных льгот пенсионерам-садоводам,пенсионерам-огородникам(Иные бюджетные ассигнования)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</si>
  <si>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</si>
  <si>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</si>
  <si>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03 6 99 42400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</si>
  <si>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 за счет средств местного бюджета(Закупка товаров, работ и услуг для государственных (муниципальных) нужд)</t>
  </si>
  <si>
    <t xml:space="preserve">Реализация отраслевых мероприятий(Иные бюджетные ассигнования) </t>
  </si>
  <si>
    <t xml:space="preserve">Центральный аппарат за счет средств местного бюджета (Иные бюджетные ассигнования) </t>
  </si>
  <si>
    <t xml:space="preserve">Оценка недвижимости, признание прав и регулирование отношений по государственной и муниципальной  собственности(Иные бюджетные ассигнования) </t>
  </si>
  <si>
    <t xml:space="preserve">Мероприятия по землеустройству и землепользованию(Иные бюджетные ассигнования) </t>
  </si>
  <si>
    <t>Муниципальная программа "Чистая вода" на территории Катав-Ивановского муниципального района на 2010-2020 годы</t>
  </si>
  <si>
    <t>Обеспечение  населения питьевой водой на межмуниципальном уровне</t>
  </si>
  <si>
    <t>12 0 05 00000</t>
  </si>
  <si>
    <t>12 0 05 52104</t>
  </si>
  <si>
    <t>Обеспечение  населения питьевой водой  в Верх-Катавском сельском поселении</t>
  </si>
  <si>
    <t>Обеспечение  населения питьевой водой в Серпиевском сельском поселении</t>
  </si>
  <si>
    <t>Обеспечение  населения питьевой водой в Серпиевском сельском поселении(Межбюджетные трансферты)</t>
  </si>
  <si>
    <t>Обеспечение  населения питьевой водой  в Верх-Катавском сельском поселении(Межбюджетные трансферты)</t>
  </si>
  <si>
    <t>12 0 05 52108</t>
  </si>
  <si>
    <t>Строительство второй очереди очистных сооружений бытовых сточных вод для г.Катав-Ивановска  за счет средств областного бюджета(Закупка товаров, работ и услуг для государственных (муниципальных) нужд)</t>
  </si>
  <si>
    <t>12 0 09 00220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</si>
  <si>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  за счет средств областного бюджета(Социальное обеспечение и иные выплаты населению)</t>
  </si>
  <si>
    <t>13 0 29 00250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</si>
  <si>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  за счет средств федерального  бюджета(Социальное обеспечение и иные выплаты населению)</t>
  </si>
  <si>
    <t>13 0 29 50200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</si>
  <si>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</si>
  <si>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за счет средств местного бюджета(Социальное обеспечение и иные выплаты населению)</t>
  </si>
  <si>
    <t>13 0 29 R0200</t>
  </si>
  <si>
    <t>Государственная программа "Обеспечение доступным и комфортным жильем граждан РФ" в Челябинской области на 2014-2020 годы</t>
  </si>
  <si>
    <t>Капитальный ремонт,ремонт и содержание автомобильных дорог общего пользования за счет средств областного бюджета</t>
  </si>
  <si>
    <t>Капитальный ремонт,ремонт и содержание автомобильных дорог общего пользования за счет средств областного бюджета(Закупка товаров, работ и услуг для государственных (муниципальных) нужд)</t>
  </si>
  <si>
    <t>14 2 31 00160</t>
  </si>
  <si>
    <t>Подпрограмма Обустройство детских площадок на территории Катав-Ивановского района</t>
  </si>
  <si>
    <t>15 2 00 00000</t>
  </si>
  <si>
    <t>Устройство малых игровых форм</t>
  </si>
  <si>
    <t>15 2 51 00001</t>
  </si>
  <si>
    <t>Устройство малых игровых форм(Закупка товаров, работ и услуг для государственных (муниципальных) нужд)</t>
  </si>
  <si>
    <t>Прочие мероприятия по благоустройству Бедярышского СП</t>
  </si>
  <si>
    <t>15 3 38 52103</t>
  </si>
  <si>
    <t>Прочие мероприятия по благоустройству Бедярышского СП (Межбюджетные трансферты)</t>
  </si>
  <si>
    <t>Прочие мероприятия по благоустройству Верх-Катавского СП</t>
  </si>
  <si>
    <t>Прочие мероприятия по благоустройству Верх-Катавского СП(Межбюджетные трансферты)</t>
  </si>
  <si>
    <t>15 3 38 52104</t>
  </si>
  <si>
    <t>Прочие мероприятия по благоустройствуЛесного СП</t>
  </si>
  <si>
    <t>Прочие мероприятия по благоустройствуЛесногоСП(Межбюджетные трансферты)</t>
  </si>
  <si>
    <t>15 3 38 52105</t>
  </si>
  <si>
    <t>Прочие мероприятия по благоустройству Месединского СП</t>
  </si>
  <si>
    <t>Прочие мероприятия по благоустройству Месединского СП(Межбюджетные трансферты)</t>
  </si>
  <si>
    <t>15 3 38 52106</t>
  </si>
  <si>
    <t>Прочие мероприятия по благоустройству Орловского СП</t>
  </si>
  <si>
    <t>Прочие мероприятия по благоустройству Орловского СП(Межбюджетные трансферты)</t>
  </si>
  <si>
    <t>15 3 38 52107</t>
  </si>
  <si>
    <t>Подготовка к отопительному сезону за счет средств областного бюджета (Закупка товаров, работ и услуг для государственных (муниципальных) нужд)</t>
  </si>
  <si>
    <t>16 1 41 00050</t>
  </si>
  <si>
    <t>Поддержка ЖКХ в Бедярышском СП</t>
  </si>
  <si>
    <t>Поддержка ЖКХ в Бедярышском СП(Межбюджетные трансферты)</t>
  </si>
  <si>
    <t>16 1 47 52103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</si>
  <si>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лицам(Закупка товаров, работ и услуг для государственных (муниципальных) нужд)</t>
  </si>
  <si>
    <t>Организация и проведение  мероприятий с детьми и молодежью за счет субсидии из областного бюджета</t>
  </si>
  <si>
    <t>19 0 07 03300</t>
  </si>
  <si>
    <t>Организация и проведение  мероприятий с детьми и молодежью за счет субсидии из областного бюджета(Закупка товаров, работ и услуг для государственных (муниципальных) нужд)</t>
  </si>
  <si>
    <t>19 0 07 S3300</t>
  </si>
  <si>
    <t>Создание и оснащение МФЦ  за счет субсидии из областного бюджета</t>
  </si>
  <si>
    <t>Создание и оснащение МФЦ  за счет субсидии из областного бюджета(Предоставление субсидий бюджетным, автономным учреждениям и иным некоммерческим организациям)</t>
  </si>
  <si>
    <t>20 0 20 17100</t>
  </si>
  <si>
    <t>Организация отдыха детей в каникулярное время(Закупка товаров, работ и услуг для государственных (муниципальных) нужд)</t>
  </si>
  <si>
    <t>21 0 99 04400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</si>
  <si>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</si>
  <si>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государственных (муниципальных) нужд)</t>
  </si>
  <si>
    <t>21 0 99 05500</t>
  </si>
  <si>
    <t>Проведение ремонтных работ в муниципальных образовательных организациях(Закупка товаров, работ и услуг для государственных (муниципальных) нужд)</t>
  </si>
  <si>
    <t>21 0 99 06600</t>
  </si>
  <si>
    <t>Приобретение транспортных средств для организации перевозки обучающихся(Закупка товаров, работ и услуг для государственных (муниципальных) нужд)</t>
  </si>
  <si>
    <t>21 0 99 08800</t>
  </si>
  <si>
    <t>21 0 99 L0270</t>
  </si>
  <si>
    <t>21 0 99 L0970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</si>
  <si>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за счет субсидии из областного бюджета</t>
  </si>
  <si>
    <t>22 0 99 01100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</si>
  <si>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за счет субсидии из областного бюджета (Закупка товаров, работ и услуг для государственных (муниципальных) нужд)</t>
  </si>
  <si>
    <t>22 0 99 S9900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</si>
  <si>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</si>
  <si>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 (Закупка товаров, работ и услуг для государственных (муниципальных) нужд)</t>
  </si>
  <si>
    <t>Проведение мероприятий для детей и молодежи(Закупка товаров, работ и услуг для государственных (муниципальных) нужд)</t>
  </si>
  <si>
    <t>70 0 07 43100</t>
  </si>
  <si>
    <t>Содержание комплексной системы оповещения в Месединском СП</t>
  </si>
  <si>
    <t>Содержание комплексной системы оповещения в Месединском СП(Межбюджетные трансферты)</t>
  </si>
  <si>
    <t>Содержание комплексной системы оповещения в Орловском  СП</t>
  </si>
  <si>
    <t>Содержание комплексной системы оповещения в Орловском СП(Межбюджетные трансферты)</t>
  </si>
  <si>
    <t>Содержание комплексной системы оповещения в Тюлюкском   СП</t>
  </si>
  <si>
    <t>Содержание комплексной системы оповещения в Тюлюкском  СП(Межбюджетные трансферты)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</si>
  <si>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</si>
  <si>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70 0 20 25000</t>
  </si>
  <si>
    <t>Субсидии бюджетным учреждениям на иные цели</t>
  </si>
  <si>
    <t>70 0 20 00000</t>
  </si>
  <si>
    <t xml:space="preserve">Софинансирование расходов на организацию и проведение  мероприятий с детьми и молодежью </t>
  </si>
  <si>
    <t>Софинансирование расходов на срганизацию и проведение  мероприятий с детьми и молодежью (Закупка товаров, работ и услуг для государственных (муниципальных) нужд)</t>
  </si>
  <si>
    <t>Софинансирование расходов на формирование в муниципальных образованиях Челябинской области сети общеобразовательных организаций,в которых созданы условия для инклюзивного образования детей-инвалидов</t>
  </si>
  <si>
    <t>Софинансирование расходов на  формирование в муниципальных образованиях Челябинской области сети общеобразовательных организаций,в которых созданы условия для инклюзивного образования детей-инвалидов</t>
  </si>
  <si>
    <t>Софинансирование расходов на ремонт спортивных залов и оснащение спортивным инвентарем и оборудованием открытых плоскостных спортивных сооружений в муниципальных общеобразовательных организациях,расположенных в сельской местности</t>
  </si>
  <si>
    <t>Софинансирование расходов на ремонт спортивных залов и оснащение спортивным инвентарем и оборудованием открытых плоскостных спортивных сооружений в муниципальных общеобразовательных организациях,расположенных в сельской местности(Закупка товаров, работ и услуг для государственных (муниципальных) нужд)</t>
  </si>
  <si>
    <t>Софинансирование расходов на организацию отдыха детей в каникулярное время</t>
  </si>
  <si>
    <t>Софинансирование расходов на организацию отдыха детей в каникулярное время (Закупка товаров, работ и услуг для государственных (муниципальных) нужд)</t>
  </si>
  <si>
    <t>Софинансирование расходов на 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государственных (муниципальных) нужд)</t>
  </si>
  <si>
    <t>Софинансирование расходов на проведение ремонтных работ в муниципальных образовательных организациях</t>
  </si>
  <si>
    <t>Софинансирование расходов на проведение ремонтных работ в муниципальных образовательных организациях (Закупка товаров, работ и услуг для государственных (муниципальных) нужд)</t>
  </si>
  <si>
    <t>Софинансирование расходов на приобретение транспортных средств для организации перевозки обучающихся</t>
  </si>
  <si>
    <t>Софинансирование расходов на приобретение транспортных средств для организации перевозки обучающихся (Закупка товаров, работ и услуг для государственных (муниципальных) нужд)</t>
  </si>
  <si>
    <t>Софинансирование расходов на 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</si>
  <si>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Софинансирование расходов на 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образования(Закупка товаров, работ и услуг для государственных (муниципальных) нужд)</t>
  </si>
  <si>
    <t>Софинансирование расходов на 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(Социальное обеспечение и иные выплаты населению)</t>
  </si>
  <si>
    <t>Софинансирование расходов на привлечение детей из малообеспеченных,неблагополучных семей,а также семей,оказавшихся в трудной жизненной ситуации,через предоставление  компенсации части родительской платы</t>
  </si>
  <si>
    <t>Софинансирование расходов на привлечение детей из малообеспеченных,неблагополучных семей,а также семей,оказавшихся в трудной жизненной ситуации,через предоставление  компенсации части родительской платы(Социальное обеспечение и иные выплаты населению)</t>
  </si>
  <si>
    <t>Муниципальная программа"Обеспечение общественного порядка и противодействие преступности в Катав-Ивановском муниципальном районе" на 2014-2016 годы</t>
  </si>
  <si>
    <t>24 0 00 00000</t>
  </si>
  <si>
    <t>24 0 07 00000</t>
  </si>
  <si>
    <t>Предупреждение преступлений и других правонарушений в общественных местах</t>
  </si>
  <si>
    <t>24 0 07 00350</t>
  </si>
  <si>
    <t>Предупреждение преступлений и других правонарушений в общественных местах(Закупка товаров, работ и услуг для государственных (муниципальных) нужд)</t>
  </si>
  <si>
    <t>(+)4000,0</t>
  </si>
  <si>
    <t>02 1 99 44200</t>
  </si>
  <si>
    <t>02 6 99 42300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</si>
  <si>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пенсионерам-огородникам(Иные бюджетные ассигнования)</t>
  </si>
  <si>
    <t>03 1 06 00010</t>
  </si>
  <si>
    <t>03 1 06 21900</t>
  </si>
  <si>
    <t xml:space="preserve"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</t>
  </si>
  <si>
    <t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</si>
  <si>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03 1 06 54620</t>
  </si>
  <si>
    <t>Ежемесячная денежная выплата в соответствии с Законом  Челябинской области"О дополнительных мерах социальной поддержки детей погибших участников Великой Отечественной войны и приравненных к ним лиц"</t>
  </si>
  <si>
    <t>Ежемесячная денежная выплата в соответствии с Законом  Челябинской области"О дополнительных мерах социальной поддержки детей погибших участников Великой Отечественной войны и приравненных к ним лиц"(Социальное обеспечение и иные выплаты населению)</t>
  </si>
  <si>
    <t>03 1 06 76000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</si>
  <si>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</si>
  <si>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областного бюджета (Капитальные вложения в объекты недвижимого имущества государственной (муниципальной) собственности)</t>
  </si>
  <si>
    <t>03 1 06 R0820</t>
  </si>
  <si>
    <t>Субсидии на государственную поддержку малого и среднего  предпринимательства</t>
  </si>
  <si>
    <t>Субсидии на государственную поддержку малого и среднего  предпринимательства(Иные бюджетные ассигнования)</t>
  </si>
  <si>
    <t>11 0 07 50640</t>
  </si>
  <si>
    <t>Обеспечение населения питьевой водой на межмуниципальном уровне в Бедярышском  СП</t>
  </si>
  <si>
    <t>Обеспечение населения питьевой водой на межмуниципальном уровне  в Бедярышском  СП (Межбюджетные трансферты)</t>
  </si>
  <si>
    <t>12 0 05 52103</t>
  </si>
  <si>
    <t>Обеспечение населения питьевой водой на межмуниципальном уровне в Месединском СП</t>
  </si>
  <si>
    <t>Обеспечение населения питьевой водой на межмуниципальном уровне в Месединском  СП (Межбюджетные трансферты)</t>
  </si>
  <si>
    <t>12 0 05 52106</t>
  </si>
  <si>
    <t>Проведение экологических мероприятий (Иные бюджетные ассигнования)</t>
  </si>
  <si>
    <t>Субсидии на проведение мероприятий по созданию в ДОУ и ДОД условий для получения детьми инвалидами качественного образования(Госпрограмма РФ "Доступная среда на 2011-2020 годы"</t>
  </si>
  <si>
    <t>Субсидии на проведение мероприятий по созданию в ДОУ и ДОД условий для получения детьми инвалидами качественного образования(Госпрограмма РФ "Доступная среда на 2011-2020 годы"(Закупка товаров, работ и услуг для государственных (муниципальных) нужд)</t>
  </si>
  <si>
    <t>21 0 99 50270</t>
  </si>
  <si>
    <t>Создание в общеобразовательных организациях,расположенных в сельской местности условий для занятий физической культуры и спортом</t>
  </si>
  <si>
    <t>Создание в общеобразовательных организациях,расположенных в сельской местности условий для занятий физической культуры и спортом(Закупка товаров, работ и услуг для государственных (муниципальных) нужд)</t>
  </si>
  <si>
    <t>21 0 99 50970</t>
  </si>
  <si>
    <t>Проведение мероприятий по созданию в дошкольных образовательных,общеобразовательных организациях дополнительного образования детей(в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</si>
  <si>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 дополнительного образования детей(в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образования(Закупка товаров, работ и услуг для государственных (муниципальных) нужд)</t>
  </si>
  <si>
    <t>21 0 99 R0270</t>
  </si>
  <si>
    <t>Ремонт спортивных залов и (или)оснащение спортивным инвентарем и оборудованием открытых плоскостных спортивных сооружений в муниципальных общеобразовательных организациях, расположенных в сельской местности</t>
  </si>
  <si>
    <t>Ремонт спортивных залов и (или)оснащение спортивным инвентарем и оборудованием открытых плоскостных спортивных сооружений в муниципальных общеобразовательных организациях, расположенных в сельской местности(Закупка товаров, работ и услуг для государственных (муниципальных) нужд)</t>
  </si>
  <si>
    <t>21 0 99 R0970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</si>
  <si>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</si>
  <si>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бюджета(Социальное обеспечение и иные выплаты населению)</t>
  </si>
  <si>
    <t>22 0 99 09900</t>
  </si>
  <si>
    <t xml:space="preserve"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 областного бюджета 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</si>
  <si>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 областного бюджета (Капитальные вложения в объекты недвижимого имущества государственной (муниципальной) собственности)</t>
  </si>
  <si>
    <t>23 0 50 09602</t>
  </si>
  <si>
    <t>Предупреждение преступлений и других правонарушений в общественных местах(Иные бюджетные ассигнования)</t>
  </si>
  <si>
    <t>Повышение уровня правового сознания граждан в области обеспечения дорожного движения</t>
  </si>
  <si>
    <t>Повышение уровня правового сознания граждан в области обеспечения дорожного движения(Закупка товаров, работ и услуг для государственных (муниципальных) нужд)</t>
  </si>
  <si>
    <t>24 0 07 00351</t>
  </si>
  <si>
    <t>Субсидии на модернизацию,реконструкцию,кап.ремонт и строительство котельных,систем водоснабжения,водоотведения,систем электроснабжения,теплоснабжения</t>
  </si>
  <si>
    <t>Субсидии на модернизацию,реконструкцию,кап.ремонт и строительство котельных,систем водоснабжения,водоотведения,систем электроснабжения,теплоснабжения(Межбюджетные трансферты)</t>
  </si>
  <si>
    <t>70 0 01 00050</t>
  </si>
  <si>
    <t>Предупреждение и ликвидация последствий чрезвычайных ситуаций и стихийных бедствий природного и техногенного характера (Иные бюджетные ассигнования)</t>
  </si>
  <si>
    <t>Субсидии юридическим лицам(за исключением субсидий областным государственным учреждениям),индивидуальным предпринимателям,физическим лицам(Предоставление субсидий бюджетным, автономным учреждениям и иным некоммерческим организациям)</t>
  </si>
  <si>
    <t>Приложение2</t>
  </si>
  <si>
    <t>от   28   декабря   2016 года  № 148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</si>
</sst>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Font="1"/>
    <xf numFmtId="0" fontId="0" fillId="2" borderId="0" xfId="0" applyFill="1"/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6" fontId="0" fillId="2" borderId="0" xfId="0" applyNumberFormat="1" applyFill="1"/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164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justify" vertical="center" wrapText="1"/>
    </xf>
    <xf numFmtId="2" fontId="6" fillId="0" borderId="2" xfId="0" applyNumberFormat="1" applyFont="1" applyFill="1" applyBorder="1" applyAlignment="1">
      <alignment horizontal="justify" vertical="center" wrapText="1"/>
    </xf>
    <xf numFmtId="2" fontId="2" fillId="0" borderId="0" xfId="0" applyNumberFormat="1" applyFont="1" applyFill="1" applyAlignment="1">
      <alignment horizontal="justify" vertical="top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21"/>
  <sheetViews>
    <sheetView tabSelected="1" view="pageBreakPreview" zoomScaleSheetLayoutView="100" zoomScalePageLayoutView="40" workbookViewId="0">
      <selection activeCell="B5" sqref="B5:T5"/>
    </sheetView>
  </sheetViews>
  <sheetFormatPr defaultColWidth="9.140625" defaultRowHeight="15"/>
  <cols>
    <col min="1" max="1" width="96.28515625" customWidth="1"/>
    <col min="2" max="2" width="15.7109375" customWidth="1"/>
    <col min="3" max="16" width="15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 t="s">
        <v>801</v>
      </c>
      <c r="U1" s="8"/>
      <c r="V1" s="8"/>
    </row>
    <row r="2" spans="1:22" ht="98.25" customHeight="1">
      <c r="A2" s="8"/>
      <c r="B2" s="32" t="s">
        <v>520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/>
      <c r="V2" s="8"/>
    </row>
    <row r="3" spans="1:22" ht="17.25" customHeight="1">
      <c r="A3" s="8"/>
      <c r="B3" s="33" t="s">
        <v>802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8"/>
      <c r="V3" s="8"/>
    </row>
    <row r="4" spans="1:22" ht="15.7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 t="s">
        <v>5</v>
      </c>
      <c r="U4" s="8"/>
      <c r="V4" s="8"/>
    </row>
    <row r="5" spans="1:22" ht="55.5" customHeight="1">
      <c r="A5" s="9"/>
      <c r="B5" s="34" t="s">
        <v>539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8"/>
      <c r="V5" s="8"/>
    </row>
    <row r="6" spans="1:22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/>
      <c r="U6" s="12"/>
      <c r="V6" s="12"/>
    </row>
    <row r="7" spans="1:22" ht="49.7" customHeight="1">
      <c r="A7" s="39" t="s">
        <v>514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9.5" thickBo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 t="s">
        <v>6</v>
      </c>
      <c r="U8" s="13"/>
      <c r="V8" s="13"/>
    </row>
    <row r="9" spans="1:22">
      <c r="A9" s="41" t="s">
        <v>0</v>
      </c>
      <c r="B9" s="42" t="s">
        <v>2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  <c r="Q9" s="48" t="s">
        <v>3</v>
      </c>
      <c r="R9" s="48" t="s">
        <v>1</v>
      </c>
      <c r="S9" s="48" t="s">
        <v>7</v>
      </c>
      <c r="T9" s="48" t="s">
        <v>4</v>
      </c>
      <c r="U9" s="35" t="s">
        <v>8</v>
      </c>
      <c r="V9" s="37" t="s">
        <v>9</v>
      </c>
    </row>
    <row r="10" spans="1:22" ht="15.75" thickBot="1">
      <c r="A10" s="41"/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49"/>
      <c r="R10" s="49"/>
      <c r="S10" s="49"/>
      <c r="T10" s="49"/>
      <c r="U10" s="36"/>
      <c r="V10" s="38"/>
    </row>
    <row r="11" spans="1:22" ht="16.5" hidden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7"/>
    </row>
    <row r="12" spans="1:22" ht="15.75">
      <c r="A12" s="18" t="s">
        <v>10</v>
      </c>
      <c r="B12" s="19" t="s">
        <v>11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19" t="s">
        <v>11</v>
      </c>
      <c r="S12" s="19" t="s">
        <v>11</v>
      </c>
      <c r="T12" s="21">
        <f>T13+T78+T131+T253+T257+T261+T265+T269+T273+T291+T297+T310+T316+T342+T371+T404+T408+T415+T421+T430+T469+T480+T493+T486</f>
        <v>1058733.3</v>
      </c>
      <c r="U12" s="21"/>
      <c r="V12" s="21"/>
    </row>
    <row r="13" spans="1:22" ht="53.25" customHeight="1">
      <c r="A13" s="22" t="s">
        <v>562</v>
      </c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/>
      <c r="R13" s="19" t="s">
        <v>11</v>
      </c>
      <c r="S13" s="19" t="s">
        <v>11</v>
      </c>
      <c r="T13" s="21">
        <f>T14+T16+T18+T26+T35+T64+T68+T74</f>
        <v>388733.39999999997</v>
      </c>
      <c r="U13" s="21"/>
      <c r="V13" s="21"/>
    </row>
    <row r="14" spans="1:22" ht="31.5">
      <c r="A14" s="3" t="s">
        <v>13</v>
      </c>
      <c r="B14" s="4" t="s">
        <v>14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4" t="s">
        <v>11</v>
      </c>
      <c r="S14" s="4" t="s">
        <v>11</v>
      </c>
      <c r="T14" s="6">
        <f>T15</f>
        <v>1641.5</v>
      </c>
      <c r="U14" s="21"/>
      <c r="V14" s="21"/>
    </row>
    <row r="15" spans="1:22" ht="47.25">
      <c r="A15" s="3" t="s">
        <v>15</v>
      </c>
      <c r="B15" s="4" t="s">
        <v>14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>
        <v>300</v>
      </c>
      <c r="R15" s="4" t="s">
        <v>16</v>
      </c>
      <c r="S15" s="4" t="s">
        <v>17</v>
      </c>
      <c r="T15" s="6">
        <v>1641.5</v>
      </c>
      <c r="U15" s="6"/>
      <c r="V15" s="6"/>
    </row>
    <row r="16" spans="1:22" ht="47.25">
      <c r="A16" s="3" t="s">
        <v>18</v>
      </c>
      <c r="B16" s="4" t="s">
        <v>19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"/>
      <c r="R16" s="4" t="s">
        <v>11</v>
      </c>
      <c r="S16" s="4" t="s">
        <v>11</v>
      </c>
      <c r="T16" s="6">
        <f>T17</f>
        <v>3988.1</v>
      </c>
      <c r="U16" s="21"/>
      <c r="V16" s="21"/>
    </row>
    <row r="17" spans="1:22" ht="47.25">
      <c r="A17" s="3" t="s">
        <v>20</v>
      </c>
      <c r="B17" s="4" t="s">
        <v>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>
        <v>300</v>
      </c>
      <c r="R17" s="4" t="s">
        <v>16</v>
      </c>
      <c r="S17" s="4" t="s">
        <v>17</v>
      </c>
      <c r="T17" s="6">
        <v>3988.1</v>
      </c>
      <c r="U17" s="6"/>
      <c r="V17" s="6"/>
    </row>
    <row r="18" spans="1:22" ht="15.75">
      <c r="A18" s="3" t="s">
        <v>21</v>
      </c>
      <c r="B18" s="4" t="s">
        <v>22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  <c r="R18" s="4" t="s">
        <v>11</v>
      </c>
      <c r="S18" s="4" t="s">
        <v>11</v>
      </c>
      <c r="T18" s="6">
        <f>T19+T22+T24</f>
        <v>1080.4000000000001</v>
      </c>
      <c r="U18" s="21"/>
      <c r="V18" s="21"/>
    </row>
    <row r="19" spans="1:22" ht="15.75">
      <c r="A19" s="23" t="s">
        <v>40</v>
      </c>
      <c r="B19" s="4" t="s">
        <v>563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  <c r="R19" s="4"/>
      <c r="S19" s="4"/>
      <c r="T19" s="6">
        <f>T20+T21</f>
        <v>175.4</v>
      </c>
      <c r="U19" s="21"/>
      <c r="V19" s="21"/>
    </row>
    <row r="20" spans="1:22" ht="63">
      <c r="A20" s="23" t="s">
        <v>59</v>
      </c>
      <c r="B20" s="4" t="s">
        <v>563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>
        <v>100</v>
      </c>
      <c r="R20" s="4" t="s">
        <v>26</v>
      </c>
      <c r="S20" s="4" t="s">
        <v>27</v>
      </c>
      <c r="T20" s="6">
        <v>12.8</v>
      </c>
      <c r="U20" s="21"/>
      <c r="V20" s="21"/>
    </row>
    <row r="21" spans="1:22" ht="31.5">
      <c r="A21" s="3" t="s">
        <v>60</v>
      </c>
      <c r="B21" s="4" t="s">
        <v>563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>
        <v>200</v>
      </c>
      <c r="R21" s="4" t="s">
        <v>26</v>
      </c>
      <c r="S21" s="4" t="s">
        <v>27</v>
      </c>
      <c r="T21" s="6">
        <v>162.6</v>
      </c>
      <c r="U21" s="21"/>
      <c r="V21" s="21"/>
    </row>
    <row r="22" spans="1:22" ht="15.75">
      <c r="A22" s="3" t="s">
        <v>23</v>
      </c>
      <c r="B22" s="4" t="s">
        <v>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4" t="s">
        <v>11</v>
      </c>
      <c r="S22" s="4" t="s">
        <v>11</v>
      </c>
      <c r="T22" s="6">
        <f>T23</f>
        <v>800</v>
      </c>
      <c r="U22" s="21"/>
      <c r="V22" s="21"/>
    </row>
    <row r="23" spans="1:22" ht="31.5">
      <c r="A23" s="3" t="s">
        <v>25</v>
      </c>
      <c r="B23" s="4" t="s">
        <v>24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>
        <v>200</v>
      </c>
      <c r="R23" s="4" t="s">
        <v>26</v>
      </c>
      <c r="S23" s="4" t="s">
        <v>27</v>
      </c>
      <c r="T23" s="6">
        <v>800</v>
      </c>
      <c r="U23" s="6"/>
      <c r="V23" s="6"/>
    </row>
    <row r="24" spans="1:22" ht="47.25">
      <c r="A24" s="3" t="s">
        <v>28</v>
      </c>
      <c r="B24" s="4" t="s">
        <v>29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4" t="s">
        <v>11</v>
      </c>
      <c r="S24" s="4" t="s">
        <v>11</v>
      </c>
      <c r="T24" s="6">
        <f>T25</f>
        <v>105</v>
      </c>
      <c r="U24" s="21"/>
      <c r="V24" s="21"/>
    </row>
    <row r="25" spans="1:22" ht="63">
      <c r="A25" s="3" t="s">
        <v>30</v>
      </c>
      <c r="B25" s="4" t="s">
        <v>29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>
        <v>200</v>
      </c>
      <c r="R25" s="4" t="s">
        <v>26</v>
      </c>
      <c r="S25" s="4" t="s">
        <v>85</v>
      </c>
      <c r="T25" s="6">
        <v>105</v>
      </c>
      <c r="U25" s="6"/>
      <c r="V25" s="6"/>
    </row>
    <row r="26" spans="1:22" ht="15.75">
      <c r="A26" s="3" t="s">
        <v>31</v>
      </c>
      <c r="B26" s="4" t="s">
        <v>32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  <c r="R26" s="4" t="s">
        <v>11</v>
      </c>
      <c r="S26" s="4" t="s">
        <v>11</v>
      </c>
      <c r="T26" s="6">
        <f>T27+T29+T31+T33</f>
        <v>7162.8</v>
      </c>
      <c r="U26" s="21"/>
      <c r="V26" s="21"/>
    </row>
    <row r="27" spans="1:22" ht="15.75">
      <c r="A27" s="3" t="s">
        <v>33</v>
      </c>
      <c r="B27" s="4" t="s">
        <v>34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  <c r="R27" s="4" t="s">
        <v>11</v>
      </c>
      <c r="S27" s="4" t="s">
        <v>11</v>
      </c>
      <c r="T27" s="6">
        <f>T28</f>
        <v>3343.3</v>
      </c>
      <c r="U27" s="21"/>
      <c r="V27" s="21"/>
    </row>
    <row r="28" spans="1:22" ht="15.75">
      <c r="A28" s="3" t="s">
        <v>35</v>
      </c>
      <c r="B28" s="4" t="s">
        <v>34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>
        <v>800</v>
      </c>
      <c r="R28" s="4" t="s">
        <v>26</v>
      </c>
      <c r="S28" s="4" t="s">
        <v>36</v>
      </c>
      <c r="T28" s="6">
        <v>3343.3</v>
      </c>
      <c r="U28" s="6"/>
      <c r="V28" s="6"/>
    </row>
    <row r="29" spans="1:22" ht="15.75">
      <c r="A29" s="3" t="s">
        <v>37</v>
      </c>
      <c r="B29" s="4" t="s">
        <v>38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  <c r="R29" s="4" t="s">
        <v>11</v>
      </c>
      <c r="S29" s="4" t="s">
        <v>11</v>
      </c>
      <c r="T29" s="6">
        <f>T30</f>
        <v>3240.2</v>
      </c>
      <c r="U29" s="21"/>
      <c r="V29" s="21"/>
    </row>
    <row r="30" spans="1:22" ht="15.75">
      <c r="A30" s="3" t="s">
        <v>39</v>
      </c>
      <c r="B30" s="4" t="s">
        <v>38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>
        <v>800</v>
      </c>
      <c r="R30" s="4" t="s">
        <v>26</v>
      </c>
      <c r="S30" s="4" t="s">
        <v>27</v>
      </c>
      <c r="T30" s="6">
        <v>3240.2</v>
      </c>
      <c r="U30" s="6"/>
      <c r="V30" s="6"/>
    </row>
    <row r="31" spans="1:22" ht="15.75">
      <c r="A31" s="3" t="s">
        <v>40</v>
      </c>
      <c r="B31" s="4" t="s">
        <v>41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4" t="s">
        <v>11</v>
      </c>
      <c r="S31" s="4" t="s">
        <v>11</v>
      </c>
      <c r="T31" s="6">
        <f>T32</f>
        <v>167.3</v>
      </c>
      <c r="U31" s="21"/>
      <c r="V31" s="21"/>
    </row>
    <row r="32" spans="1:22" ht="15.75">
      <c r="A32" s="3" t="s">
        <v>42</v>
      </c>
      <c r="B32" s="4" t="s">
        <v>41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>
        <v>800</v>
      </c>
      <c r="R32" s="4" t="s">
        <v>26</v>
      </c>
      <c r="S32" s="4" t="s">
        <v>27</v>
      </c>
      <c r="T32" s="6">
        <v>167.3</v>
      </c>
      <c r="U32" s="6"/>
      <c r="V32" s="6"/>
    </row>
    <row r="33" spans="1:23" ht="31.5">
      <c r="A33" s="3" t="s">
        <v>43</v>
      </c>
      <c r="B33" s="4" t="s">
        <v>44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  <c r="R33" s="4" t="s">
        <v>11</v>
      </c>
      <c r="S33" s="4" t="s">
        <v>11</v>
      </c>
      <c r="T33" s="6">
        <f>T34</f>
        <v>412</v>
      </c>
      <c r="U33" s="21"/>
      <c r="V33" s="21"/>
    </row>
    <row r="34" spans="1:23" ht="31.5">
      <c r="A34" s="3" t="s">
        <v>45</v>
      </c>
      <c r="B34" s="4" t="s">
        <v>44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>
        <v>800</v>
      </c>
      <c r="R34" s="4" t="s">
        <v>26</v>
      </c>
      <c r="S34" s="4" t="s">
        <v>27</v>
      </c>
      <c r="T34" s="6">
        <v>412</v>
      </c>
      <c r="U34" s="6"/>
      <c r="V34" s="6"/>
    </row>
    <row r="35" spans="1:23" ht="15.75">
      <c r="A35" s="3" t="s">
        <v>46</v>
      </c>
      <c r="B35" s="4" t="s">
        <v>47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4" t="s">
        <v>11</v>
      </c>
      <c r="S35" s="4" t="s">
        <v>11</v>
      </c>
      <c r="T35" s="6">
        <f>T36+T39+T43+T47+T51+T54+T56+T59</f>
        <v>373458.10000000003</v>
      </c>
      <c r="U35" s="21"/>
      <c r="V35" s="21"/>
    </row>
    <row r="36" spans="1:23" ht="47.25">
      <c r="A36" s="3" t="s">
        <v>48</v>
      </c>
      <c r="B36" s="4" t="s">
        <v>49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  <c r="R36" s="4" t="s">
        <v>11</v>
      </c>
      <c r="S36" s="4" t="s">
        <v>11</v>
      </c>
      <c r="T36" s="6">
        <f>T37+T38</f>
        <v>85722.9</v>
      </c>
      <c r="U36" s="21"/>
      <c r="V36" s="21"/>
    </row>
    <row r="37" spans="1:23" ht="78.75">
      <c r="A37" s="24" t="s">
        <v>50</v>
      </c>
      <c r="B37" s="4" t="s">
        <v>49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>
        <v>100</v>
      </c>
      <c r="R37" s="4" t="s">
        <v>26</v>
      </c>
      <c r="S37" s="4" t="s">
        <v>36</v>
      </c>
      <c r="T37" s="6">
        <v>82375.5</v>
      </c>
      <c r="U37" s="6"/>
      <c r="V37" s="6"/>
    </row>
    <row r="38" spans="1:23" ht="47.25">
      <c r="A38" s="3" t="s">
        <v>51</v>
      </c>
      <c r="B38" s="4" t="s">
        <v>49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>
        <v>200</v>
      </c>
      <c r="R38" s="4" t="s">
        <v>26</v>
      </c>
      <c r="S38" s="4" t="s">
        <v>36</v>
      </c>
      <c r="T38" s="6">
        <v>3347.4</v>
      </c>
      <c r="U38" s="6"/>
      <c r="V38" s="6"/>
    </row>
    <row r="39" spans="1:23" ht="15.75">
      <c r="A39" s="3" t="s">
        <v>33</v>
      </c>
      <c r="B39" s="4" t="s">
        <v>52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R39" s="4" t="s">
        <v>11</v>
      </c>
      <c r="S39" s="4" t="s">
        <v>11</v>
      </c>
      <c r="T39" s="6">
        <f>T40+T41+T42</f>
        <v>69596.3</v>
      </c>
      <c r="U39" s="21"/>
      <c r="V39" s="21"/>
    </row>
    <row r="40" spans="1:23" ht="47.25">
      <c r="A40" s="3" t="s">
        <v>53</v>
      </c>
      <c r="B40" s="4" t="s">
        <v>52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>
        <v>100</v>
      </c>
      <c r="R40" s="4" t="s">
        <v>26</v>
      </c>
      <c r="S40" s="4" t="s">
        <v>36</v>
      </c>
      <c r="T40" s="6">
        <v>17898.8</v>
      </c>
      <c r="U40" s="6"/>
      <c r="V40" s="6"/>
      <c r="W40">
        <v>1521.6</v>
      </c>
    </row>
    <row r="41" spans="1:23" ht="31.5">
      <c r="A41" s="3" t="s">
        <v>54</v>
      </c>
      <c r="B41" s="4" t="s">
        <v>52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>
        <v>200</v>
      </c>
      <c r="R41" s="4" t="s">
        <v>26</v>
      </c>
      <c r="S41" s="4" t="s">
        <v>36</v>
      </c>
      <c r="T41" s="6">
        <v>51364.3</v>
      </c>
      <c r="U41" s="6"/>
      <c r="V41" s="6"/>
      <c r="W41">
        <v>1000</v>
      </c>
    </row>
    <row r="42" spans="1:23" ht="15.75">
      <c r="A42" s="3" t="s">
        <v>35</v>
      </c>
      <c r="B42" s="4" t="s">
        <v>52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>
        <v>800</v>
      </c>
      <c r="R42" s="4" t="s">
        <v>26</v>
      </c>
      <c r="S42" s="4" t="s">
        <v>36</v>
      </c>
      <c r="T42" s="6">
        <v>333.2</v>
      </c>
      <c r="U42" s="6"/>
      <c r="V42" s="6"/>
    </row>
    <row r="43" spans="1:23" ht="15.75">
      <c r="A43" s="3" t="s">
        <v>37</v>
      </c>
      <c r="B43" s="4" t="s">
        <v>55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  <c r="R43" s="4" t="s">
        <v>11</v>
      </c>
      <c r="S43" s="4" t="s">
        <v>11</v>
      </c>
      <c r="T43" s="6">
        <f>T44+T45+T46</f>
        <v>47502.5</v>
      </c>
      <c r="U43" s="21"/>
      <c r="V43" s="21"/>
    </row>
    <row r="44" spans="1:23" ht="47.25">
      <c r="A44" s="3" t="s">
        <v>56</v>
      </c>
      <c r="B44" s="4" t="s">
        <v>55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>
        <v>100</v>
      </c>
      <c r="R44" s="4" t="s">
        <v>26</v>
      </c>
      <c r="S44" s="4" t="s">
        <v>27</v>
      </c>
      <c r="T44" s="6">
        <v>19691.2</v>
      </c>
      <c r="U44" s="6"/>
      <c r="V44" s="6"/>
      <c r="W44">
        <v>1426.3</v>
      </c>
    </row>
    <row r="45" spans="1:23" ht="31.5">
      <c r="A45" s="3" t="s">
        <v>57</v>
      </c>
      <c r="B45" s="4" t="s">
        <v>55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>
        <v>200</v>
      </c>
      <c r="R45" s="4" t="s">
        <v>26</v>
      </c>
      <c r="S45" s="4" t="s">
        <v>27</v>
      </c>
      <c r="T45" s="6">
        <v>27202</v>
      </c>
      <c r="U45" s="6"/>
      <c r="V45" s="6"/>
    </row>
    <row r="46" spans="1:23" ht="15.75">
      <c r="A46" s="3" t="s">
        <v>39</v>
      </c>
      <c r="B46" s="4" t="s">
        <v>55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>
        <v>800</v>
      </c>
      <c r="R46" s="4" t="s">
        <v>26</v>
      </c>
      <c r="S46" s="4" t="s">
        <v>27</v>
      </c>
      <c r="T46" s="6">
        <v>609.29999999999995</v>
      </c>
      <c r="U46" s="6"/>
      <c r="V46" s="6"/>
    </row>
    <row r="47" spans="1:23" ht="15.75">
      <c r="A47" s="3" t="s">
        <v>40</v>
      </c>
      <c r="B47" s="4" t="s">
        <v>58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5"/>
      <c r="R47" s="4" t="s">
        <v>11</v>
      </c>
      <c r="S47" s="4" t="s">
        <v>11</v>
      </c>
      <c r="T47" s="6">
        <f>T48+T49+T50</f>
        <v>15399.1</v>
      </c>
      <c r="U47" s="21"/>
      <c r="V47" s="21"/>
    </row>
    <row r="48" spans="1:23" ht="63">
      <c r="A48" s="3" t="s">
        <v>59</v>
      </c>
      <c r="B48" s="4" t="s">
        <v>58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5">
        <v>100</v>
      </c>
      <c r="R48" s="4" t="s">
        <v>26</v>
      </c>
      <c r="S48" s="4" t="s">
        <v>27</v>
      </c>
      <c r="T48" s="6">
        <v>12439.6</v>
      </c>
      <c r="U48" s="6"/>
      <c r="V48" s="6"/>
      <c r="W48">
        <v>52.1</v>
      </c>
    </row>
    <row r="49" spans="1:22" ht="31.5">
      <c r="A49" s="3" t="s">
        <v>60</v>
      </c>
      <c r="B49" s="4" t="s">
        <v>58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>
        <v>200</v>
      </c>
      <c r="R49" s="4" t="s">
        <v>26</v>
      </c>
      <c r="S49" s="4" t="s">
        <v>27</v>
      </c>
      <c r="T49" s="6">
        <v>2952</v>
      </c>
      <c r="U49" s="6"/>
      <c r="V49" s="6"/>
    </row>
    <row r="50" spans="1:22" ht="15.75">
      <c r="A50" s="3" t="s">
        <v>619</v>
      </c>
      <c r="B50" s="4" t="s">
        <v>58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5">
        <v>800</v>
      </c>
      <c r="R50" s="4" t="s">
        <v>26</v>
      </c>
      <c r="S50" s="4" t="s">
        <v>27</v>
      </c>
      <c r="T50" s="6">
        <v>7.5</v>
      </c>
      <c r="U50" s="6"/>
      <c r="V50" s="6"/>
    </row>
    <row r="51" spans="1:22" ht="31.5">
      <c r="A51" s="3" t="s">
        <v>43</v>
      </c>
      <c r="B51" s="4" t="s">
        <v>61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/>
      <c r="R51" s="4" t="s">
        <v>11</v>
      </c>
      <c r="S51" s="4" t="s">
        <v>11</v>
      </c>
      <c r="T51" s="6">
        <f>T52+T53</f>
        <v>5790.9</v>
      </c>
      <c r="U51" s="21"/>
      <c r="V51" s="21"/>
    </row>
    <row r="52" spans="1:22" ht="63">
      <c r="A52" s="24" t="s">
        <v>62</v>
      </c>
      <c r="B52" s="4" t="s">
        <v>61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>
        <v>100</v>
      </c>
      <c r="R52" s="4" t="s">
        <v>26</v>
      </c>
      <c r="S52" s="4" t="s">
        <v>27</v>
      </c>
      <c r="T52" s="6">
        <v>1812.3</v>
      </c>
      <c r="U52" s="6"/>
      <c r="V52" s="6"/>
    </row>
    <row r="53" spans="1:22" ht="31.5">
      <c r="A53" s="3" t="s">
        <v>63</v>
      </c>
      <c r="B53" s="4" t="s">
        <v>61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5">
        <v>200</v>
      </c>
      <c r="R53" s="4" t="s">
        <v>26</v>
      </c>
      <c r="S53" s="4" t="s">
        <v>27</v>
      </c>
      <c r="T53" s="6">
        <v>3978.6</v>
      </c>
      <c r="U53" s="6"/>
      <c r="V53" s="6"/>
    </row>
    <row r="54" spans="1:22" ht="47.25">
      <c r="A54" s="3" t="s">
        <v>64</v>
      </c>
      <c r="B54" s="4" t="s">
        <v>65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4" t="s">
        <v>11</v>
      </c>
      <c r="S54" s="4" t="s">
        <v>11</v>
      </c>
      <c r="T54" s="6">
        <f>T55</f>
        <v>195</v>
      </c>
      <c r="U54" s="21"/>
      <c r="V54" s="21"/>
    </row>
    <row r="55" spans="1:22" ht="94.5">
      <c r="A55" s="24" t="s">
        <v>66</v>
      </c>
      <c r="B55" s="4" t="s">
        <v>65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>
        <v>100</v>
      </c>
      <c r="R55" s="4" t="s">
        <v>26</v>
      </c>
      <c r="S55" s="4" t="s">
        <v>27</v>
      </c>
      <c r="T55" s="6">
        <v>195</v>
      </c>
      <c r="U55" s="6"/>
      <c r="V55" s="6"/>
    </row>
    <row r="56" spans="1:22" ht="78.75">
      <c r="A56" s="24" t="s">
        <v>67</v>
      </c>
      <c r="B56" s="4" t="s">
        <v>68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5"/>
      <c r="R56" s="4" t="s">
        <v>11</v>
      </c>
      <c r="S56" s="4" t="s">
        <v>11</v>
      </c>
      <c r="T56" s="6">
        <f>T57+T58</f>
        <v>17883.2</v>
      </c>
      <c r="U56" s="21"/>
      <c r="V56" s="21"/>
    </row>
    <row r="57" spans="1:22" ht="110.25">
      <c r="A57" s="24" t="s">
        <v>69</v>
      </c>
      <c r="B57" s="4" t="s">
        <v>68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5">
        <v>100</v>
      </c>
      <c r="R57" s="4" t="s">
        <v>26</v>
      </c>
      <c r="S57" s="4" t="s">
        <v>27</v>
      </c>
      <c r="T57" s="6">
        <v>15206.6</v>
      </c>
      <c r="U57" s="6"/>
      <c r="V57" s="6"/>
    </row>
    <row r="58" spans="1:22" ht="78.75">
      <c r="A58" s="24" t="s">
        <v>70</v>
      </c>
      <c r="B58" s="4" t="s">
        <v>68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5">
        <v>200</v>
      </c>
      <c r="R58" s="4" t="s">
        <v>26</v>
      </c>
      <c r="S58" s="4" t="s">
        <v>27</v>
      </c>
      <c r="T58" s="6">
        <v>2676.6</v>
      </c>
      <c r="U58" s="6"/>
      <c r="V58" s="6"/>
    </row>
    <row r="59" spans="1:22" ht="63">
      <c r="A59" s="24" t="s">
        <v>71</v>
      </c>
      <c r="B59" s="4" t="s">
        <v>72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5"/>
      <c r="R59" s="4" t="s">
        <v>11</v>
      </c>
      <c r="S59" s="4" t="s">
        <v>11</v>
      </c>
      <c r="T59" s="6">
        <f>T60+T61+T62+T63</f>
        <v>131368.20000000001</v>
      </c>
      <c r="U59" s="21"/>
      <c r="V59" s="21"/>
    </row>
    <row r="60" spans="1:22" ht="94.5">
      <c r="A60" s="24" t="s">
        <v>73</v>
      </c>
      <c r="B60" s="4" t="s">
        <v>72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5">
        <v>100</v>
      </c>
      <c r="R60" s="4" t="s">
        <v>26</v>
      </c>
      <c r="S60" s="4" t="s">
        <v>36</v>
      </c>
      <c r="T60" s="6">
        <v>1679.8</v>
      </c>
      <c r="U60" s="6"/>
      <c r="V60" s="6"/>
    </row>
    <row r="61" spans="1:22" ht="94.5">
      <c r="A61" s="24" t="s">
        <v>73</v>
      </c>
      <c r="B61" s="4" t="s">
        <v>72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5">
        <v>100</v>
      </c>
      <c r="R61" s="4" t="s">
        <v>26</v>
      </c>
      <c r="S61" s="4" t="s">
        <v>27</v>
      </c>
      <c r="T61" s="6">
        <v>126479.3</v>
      </c>
      <c r="U61" s="6"/>
      <c r="V61" s="6"/>
    </row>
    <row r="62" spans="1:22" ht="78.75">
      <c r="A62" s="24" t="s">
        <v>74</v>
      </c>
      <c r="B62" s="4" t="s">
        <v>72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5">
        <v>200</v>
      </c>
      <c r="R62" s="4" t="s">
        <v>26</v>
      </c>
      <c r="S62" s="4" t="s">
        <v>36</v>
      </c>
      <c r="T62" s="6">
        <v>22.3</v>
      </c>
      <c r="U62" s="6"/>
      <c r="V62" s="6"/>
    </row>
    <row r="63" spans="1:22" ht="78.75">
      <c r="A63" s="24" t="s">
        <v>74</v>
      </c>
      <c r="B63" s="4" t="s">
        <v>72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5">
        <v>200</v>
      </c>
      <c r="R63" s="4" t="s">
        <v>26</v>
      </c>
      <c r="S63" s="4" t="s">
        <v>27</v>
      </c>
      <c r="T63" s="6">
        <v>3186.8</v>
      </c>
      <c r="U63" s="6"/>
      <c r="V63" s="6"/>
    </row>
    <row r="64" spans="1:22" ht="31.5">
      <c r="A64" s="3" t="s">
        <v>75</v>
      </c>
      <c r="B64" s="4" t="s">
        <v>76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5"/>
      <c r="R64" s="4" t="s">
        <v>11</v>
      </c>
      <c r="S64" s="4" t="s">
        <v>11</v>
      </c>
      <c r="T64" s="6">
        <f>T65</f>
        <v>296.60000000000002</v>
      </c>
      <c r="U64" s="21"/>
      <c r="V64" s="21"/>
    </row>
    <row r="65" spans="1:22" ht="15.75">
      <c r="A65" s="3" t="s">
        <v>21</v>
      </c>
      <c r="B65" s="4" t="s">
        <v>77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  <c r="R65" s="4" t="s">
        <v>11</v>
      </c>
      <c r="S65" s="4" t="s">
        <v>11</v>
      </c>
      <c r="T65" s="6">
        <f>T66</f>
        <v>296.60000000000002</v>
      </c>
      <c r="U65" s="21"/>
      <c r="V65" s="21"/>
    </row>
    <row r="66" spans="1:22" ht="47.25">
      <c r="A66" s="3" t="s">
        <v>78</v>
      </c>
      <c r="B66" s="4" t="s">
        <v>79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/>
      <c r="R66" s="4" t="s">
        <v>11</v>
      </c>
      <c r="S66" s="4" t="s">
        <v>11</v>
      </c>
      <c r="T66" s="6">
        <f>T67</f>
        <v>296.60000000000002</v>
      </c>
      <c r="U66" s="21"/>
      <c r="V66" s="21"/>
    </row>
    <row r="67" spans="1:22" ht="63">
      <c r="A67" s="24" t="s">
        <v>80</v>
      </c>
      <c r="B67" s="4" t="s">
        <v>79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5">
        <v>200</v>
      </c>
      <c r="R67" s="4" t="s">
        <v>26</v>
      </c>
      <c r="S67" s="4" t="s">
        <v>85</v>
      </c>
      <c r="T67" s="6">
        <v>296.60000000000002</v>
      </c>
      <c r="U67" s="6"/>
      <c r="V67" s="6"/>
    </row>
    <row r="68" spans="1:22" ht="31.5">
      <c r="A68" s="3" t="s">
        <v>81</v>
      </c>
      <c r="B68" s="4" t="s">
        <v>82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5"/>
      <c r="R68" s="4" t="s">
        <v>11</v>
      </c>
      <c r="S68" s="4" t="s">
        <v>11</v>
      </c>
      <c r="T68" s="6">
        <f>T69</f>
        <v>614.6</v>
      </c>
      <c r="U68" s="21"/>
      <c r="V68" s="21"/>
    </row>
    <row r="69" spans="1:22" ht="15.75">
      <c r="A69" s="3" t="s">
        <v>46</v>
      </c>
      <c r="B69" s="4" t="s">
        <v>83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5"/>
      <c r="R69" s="4" t="s">
        <v>11</v>
      </c>
      <c r="S69" s="4" t="s">
        <v>11</v>
      </c>
      <c r="T69" s="6">
        <f>T70+T72</f>
        <v>614.6</v>
      </c>
      <c r="U69" s="21"/>
      <c r="V69" s="21"/>
    </row>
    <row r="70" spans="1:22" ht="15.75">
      <c r="A70" s="3" t="s">
        <v>33</v>
      </c>
      <c r="B70" s="4" t="s">
        <v>84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5"/>
      <c r="R70" s="4" t="s">
        <v>11</v>
      </c>
      <c r="S70" s="4" t="s">
        <v>11</v>
      </c>
      <c r="T70" s="6">
        <f>T71</f>
        <v>567.6</v>
      </c>
      <c r="U70" s="21"/>
      <c r="V70" s="21"/>
    </row>
    <row r="71" spans="1:22" ht="31.5">
      <c r="A71" s="3" t="s">
        <v>54</v>
      </c>
      <c r="B71" s="4" t="s">
        <v>84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5">
        <v>200</v>
      </c>
      <c r="R71" s="4" t="s">
        <v>26</v>
      </c>
      <c r="S71" s="4" t="s">
        <v>36</v>
      </c>
      <c r="T71" s="6">
        <v>567.6</v>
      </c>
      <c r="U71" s="6"/>
      <c r="V71" s="6"/>
    </row>
    <row r="72" spans="1:22" ht="15.75">
      <c r="A72" s="3" t="s">
        <v>37</v>
      </c>
      <c r="B72" s="4" t="s">
        <v>620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5"/>
      <c r="R72" s="4"/>
      <c r="S72" s="4"/>
      <c r="T72" s="6">
        <f>T73</f>
        <v>47</v>
      </c>
      <c r="U72" s="6"/>
      <c r="V72" s="6"/>
    </row>
    <row r="73" spans="1:22" ht="31.5">
      <c r="A73" s="3" t="s">
        <v>57</v>
      </c>
      <c r="B73" s="4" t="s">
        <v>620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5">
        <v>200</v>
      </c>
      <c r="R73" s="4" t="s">
        <v>26</v>
      </c>
      <c r="S73" s="4" t="s">
        <v>27</v>
      </c>
      <c r="T73" s="6">
        <v>47</v>
      </c>
      <c r="U73" s="6"/>
      <c r="V73" s="6"/>
    </row>
    <row r="74" spans="1:22" ht="47.25">
      <c r="A74" s="3" t="s">
        <v>86</v>
      </c>
      <c r="B74" s="4" t="s">
        <v>87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5"/>
      <c r="R74" s="4" t="s">
        <v>11</v>
      </c>
      <c r="S74" s="4" t="s">
        <v>11</v>
      </c>
      <c r="T74" s="6">
        <f>T75</f>
        <v>491.3</v>
      </c>
      <c r="U74" s="21"/>
      <c r="V74" s="21"/>
    </row>
    <row r="75" spans="1:22" ht="15.75">
      <c r="A75" s="3" t="s">
        <v>46</v>
      </c>
      <c r="B75" s="4" t="s">
        <v>88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5"/>
      <c r="R75" s="4" t="s">
        <v>11</v>
      </c>
      <c r="S75" s="4" t="s">
        <v>11</v>
      </c>
      <c r="T75" s="6">
        <f>T76</f>
        <v>491.3</v>
      </c>
      <c r="U75" s="21"/>
      <c r="V75" s="21"/>
    </row>
    <row r="76" spans="1:22" ht="15.75">
      <c r="A76" s="3" t="s">
        <v>33</v>
      </c>
      <c r="B76" s="4" t="s">
        <v>89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  <c r="R76" s="4" t="s">
        <v>11</v>
      </c>
      <c r="S76" s="4" t="s">
        <v>11</v>
      </c>
      <c r="T76" s="6">
        <f>T77</f>
        <v>491.3</v>
      </c>
      <c r="U76" s="21"/>
      <c r="V76" s="21"/>
    </row>
    <row r="77" spans="1:22" ht="31.5">
      <c r="A77" s="3" t="s">
        <v>54</v>
      </c>
      <c r="B77" s="4" t="s">
        <v>89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>
        <v>200</v>
      </c>
      <c r="R77" s="4" t="s">
        <v>26</v>
      </c>
      <c r="S77" s="4" t="s">
        <v>36</v>
      </c>
      <c r="T77" s="6">
        <v>491.3</v>
      </c>
      <c r="U77" s="6"/>
      <c r="V77" s="6"/>
    </row>
    <row r="78" spans="1:22" ht="31.5">
      <c r="A78" s="18" t="s">
        <v>90</v>
      </c>
      <c r="B78" s="19" t="s">
        <v>91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0"/>
      <c r="R78" s="19" t="s">
        <v>11</v>
      </c>
      <c r="S78" s="19" t="s">
        <v>11</v>
      </c>
      <c r="T78" s="21">
        <f>T79+T85+T93+T102+T115+T127</f>
        <v>41177</v>
      </c>
      <c r="U78" s="21"/>
      <c r="V78" s="21"/>
    </row>
    <row r="79" spans="1:22" ht="47.25">
      <c r="A79" s="3" t="s">
        <v>92</v>
      </c>
      <c r="B79" s="4" t="s">
        <v>93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5"/>
      <c r="R79" s="4" t="s">
        <v>11</v>
      </c>
      <c r="S79" s="4" t="s">
        <v>11</v>
      </c>
      <c r="T79" s="6">
        <f>T80</f>
        <v>695.8</v>
      </c>
      <c r="U79" s="21"/>
      <c r="V79" s="21"/>
    </row>
    <row r="80" spans="1:22" ht="15.75">
      <c r="A80" s="3" t="s">
        <v>46</v>
      </c>
      <c r="B80" s="4" t="s">
        <v>94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5"/>
      <c r="R80" s="4" t="s">
        <v>11</v>
      </c>
      <c r="S80" s="4" t="s">
        <v>11</v>
      </c>
      <c r="T80" s="6">
        <f>T81+T83</f>
        <v>695.8</v>
      </c>
      <c r="U80" s="21"/>
      <c r="V80" s="21"/>
    </row>
    <row r="81" spans="1:22" ht="15.75">
      <c r="A81" s="3" t="s">
        <v>96</v>
      </c>
      <c r="B81" s="4" t="s">
        <v>97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5"/>
      <c r="R81" s="4" t="s">
        <v>11</v>
      </c>
      <c r="S81" s="4" t="s">
        <v>11</v>
      </c>
      <c r="T81" s="6">
        <f>T82</f>
        <v>592.5</v>
      </c>
      <c r="U81" s="21"/>
      <c r="V81" s="21"/>
    </row>
    <row r="82" spans="1:22" ht="31.5">
      <c r="A82" s="3" t="s">
        <v>98</v>
      </c>
      <c r="B82" s="4" t="s">
        <v>97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5">
        <v>200</v>
      </c>
      <c r="R82" s="4" t="s">
        <v>95</v>
      </c>
      <c r="S82" s="4" t="s">
        <v>36</v>
      </c>
      <c r="T82" s="6">
        <v>592.5</v>
      </c>
      <c r="U82" s="6"/>
      <c r="V82" s="6"/>
    </row>
    <row r="83" spans="1:22" ht="15.75">
      <c r="A83" s="23" t="s">
        <v>99</v>
      </c>
      <c r="B83" s="4" t="s">
        <v>750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5"/>
      <c r="R83" s="4"/>
      <c r="S83" s="4"/>
      <c r="T83" s="6">
        <f>T84</f>
        <v>103.3</v>
      </c>
      <c r="U83" s="6"/>
      <c r="V83" s="6"/>
    </row>
    <row r="84" spans="1:22" ht="15.75">
      <c r="A84" s="23" t="s">
        <v>100</v>
      </c>
      <c r="B84" s="4" t="s">
        <v>750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5">
        <v>200</v>
      </c>
      <c r="R84" s="4" t="s">
        <v>95</v>
      </c>
      <c r="S84" s="4" t="s">
        <v>36</v>
      </c>
      <c r="T84" s="6">
        <v>103.3</v>
      </c>
      <c r="U84" s="6"/>
      <c r="V84" s="6"/>
    </row>
    <row r="85" spans="1:22" ht="31.5">
      <c r="A85" s="3" t="s">
        <v>101</v>
      </c>
      <c r="B85" s="4" t="s">
        <v>102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5"/>
      <c r="R85" s="4" t="s">
        <v>11</v>
      </c>
      <c r="S85" s="4" t="s">
        <v>11</v>
      </c>
      <c r="T85" s="6">
        <f>T86+T89</f>
        <v>2590</v>
      </c>
      <c r="U85" s="21"/>
      <c r="V85" s="21"/>
    </row>
    <row r="86" spans="1:22" ht="15.75">
      <c r="A86" s="3" t="s">
        <v>103</v>
      </c>
      <c r="B86" s="4" t="s">
        <v>104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5"/>
      <c r="R86" s="4" t="s">
        <v>11</v>
      </c>
      <c r="S86" s="4" t="s">
        <v>11</v>
      </c>
      <c r="T86" s="6">
        <f>T87</f>
        <v>123.8</v>
      </c>
      <c r="U86" s="21"/>
      <c r="V86" s="21"/>
    </row>
    <row r="87" spans="1:22" ht="15.75">
      <c r="A87" s="3" t="s">
        <v>105</v>
      </c>
      <c r="B87" s="4" t="s">
        <v>106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5"/>
      <c r="R87" s="4" t="s">
        <v>11</v>
      </c>
      <c r="S87" s="4" t="s">
        <v>11</v>
      </c>
      <c r="T87" s="6">
        <f>T88</f>
        <v>123.8</v>
      </c>
      <c r="U87" s="21"/>
      <c r="V87" s="21"/>
    </row>
    <row r="88" spans="1:22" ht="15.75">
      <c r="A88" s="3" t="s">
        <v>107</v>
      </c>
      <c r="B88" s="4" t="s">
        <v>106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5">
        <v>800</v>
      </c>
      <c r="R88" s="4" t="s">
        <v>95</v>
      </c>
      <c r="S88" s="4" t="s">
        <v>36</v>
      </c>
      <c r="T88" s="6">
        <v>123.8</v>
      </c>
      <c r="U88" s="6"/>
      <c r="V88" s="6"/>
    </row>
    <row r="89" spans="1:22" ht="15.75">
      <c r="A89" s="3" t="s">
        <v>46</v>
      </c>
      <c r="B89" s="4" t="s">
        <v>108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5"/>
      <c r="R89" s="4" t="s">
        <v>11</v>
      </c>
      <c r="S89" s="4" t="s">
        <v>11</v>
      </c>
      <c r="T89" s="6">
        <f>T90</f>
        <v>2466.1999999999998</v>
      </c>
      <c r="U89" s="21"/>
      <c r="V89" s="21"/>
    </row>
    <row r="90" spans="1:22" ht="15.75">
      <c r="A90" s="3" t="s">
        <v>105</v>
      </c>
      <c r="B90" s="4" t="s">
        <v>109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5"/>
      <c r="R90" s="4" t="s">
        <v>11</v>
      </c>
      <c r="S90" s="4" t="s">
        <v>11</v>
      </c>
      <c r="T90" s="6">
        <f>T91+T92</f>
        <v>2466.1999999999998</v>
      </c>
      <c r="U90" s="21"/>
      <c r="V90" s="21"/>
    </row>
    <row r="91" spans="1:22" ht="47.25">
      <c r="A91" s="3" t="s">
        <v>110</v>
      </c>
      <c r="B91" s="4" t="s">
        <v>109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5">
        <v>100</v>
      </c>
      <c r="R91" s="4" t="s">
        <v>95</v>
      </c>
      <c r="S91" s="4" t="s">
        <v>36</v>
      </c>
      <c r="T91" s="6">
        <v>1867.8</v>
      </c>
      <c r="U91" s="6"/>
      <c r="V91" s="6"/>
    </row>
    <row r="92" spans="1:22" ht="31.5">
      <c r="A92" s="3" t="s">
        <v>111</v>
      </c>
      <c r="B92" s="4" t="s">
        <v>109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5">
        <v>200</v>
      </c>
      <c r="R92" s="4" t="s">
        <v>95</v>
      </c>
      <c r="S92" s="4" t="s">
        <v>36</v>
      </c>
      <c r="T92" s="6">
        <v>598.4</v>
      </c>
      <c r="U92" s="6"/>
      <c r="V92" s="6"/>
    </row>
    <row r="93" spans="1:22" ht="31.5">
      <c r="A93" s="3" t="s">
        <v>112</v>
      </c>
      <c r="B93" s="4" t="s">
        <v>113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5"/>
      <c r="R93" s="4" t="s">
        <v>11</v>
      </c>
      <c r="S93" s="4" t="s">
        <v>11</v>
      </c>
      <c r="T93" s="6">
        <f>T94+T97</f>
        <v>12486.300000000001</v>
      </c>
      <c r="U93" s="21"/>
      <c r="V93" s="21"/>
    </row>
    <row r="94" spans="1:22" ht="15.75">
      <c r="A94" s="3" t="s">
        <v>103</v>
      </c>
      <c r="B94" s="4" t="s">
        <v>114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5"/>
      <c r="R94" s="4" t="s">
        <v>11</v>
      </c>
      <c r="S94" s="4" t="s">
        <v>11</v>
      </c>
      <c r="T94" s="6">
        <f>T95</f>
        <v>185.6</v>
      </c>
      <c r="U94" s="21"/>
      <c r="V94" s="21"/>
    </row>
    <row r="95" spans="1:22" ht="15.75">
      <c r="A95" s="3" t="s">
        <v>40</v>
      </c>
      <c r="B95" s="4" t="s">
        <v>115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5"/>
      <c r="R95" s="4" t="s">
        <v>11</v>
      </c>
      <c r="S95" s="4" t="s">
        <v>11</v>
      </c>
      <c r="T95" s="6">
        <f>T96</f>
        <v>185.6</v>
      </c>
      <c r="U95" s="21"/>
      <c r="V95" s="21"/>
    </row>
    <row r="96" spans="1:22" ht="15.75">
      <c r="A96" s="3" t="s">
        <v>42</v>
      </c>
      <c r="B96" s="4" t="s">
        <v>115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5">
        <v>800</v>
      </c>
      <c r="R96" s="4" t="s">
        <v>26</v>
      </c>
      <c r="S96" s="4" t="s">
        <v>27</v>
      </c>
      <c r="T96" s="6">
        <v>185.6</v>
      </c>
      <c r="U96" s="6"/>
      <c r="V96" s="6"/>
    </row>
    <row r="97" spans="1:23" ht="15.75">
      <c r="A97" s="3" t="s">
        <v>46</v>
      </c>
      <c r="B97" s="4" t="s">
        <v>116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5"/>
      <c r="R97" s="4" t="s">
        <v>11</v>
      </c>
      <c r="S97" s="4" t="s">
        <v>11</v>
      </c>
      <c r="T97" s="6">
        <f>T98</f>
        <v>12300.7</v>
      </c>
      <c r="U97" s="21"/>
      <c r="V97" s="21"/>
    </row>
    <row r="98" spans="1:23" ht="15.75">
      <c r="A98" s="3" t="s">
        <v>40</v>
      </c>
      <c r="B98" s="4" t="s">
        <v>117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5"/>
      <c r="R98" s="4" t="s">
        <v>11</v>
      </c>
      <c r="S98" s="4" t="s">
        <v>11</v>
      </c>
      <c r="T98" s="6">
        <f>T99+T100+T101</f>
        <v>12300.7</v>
      </c>
      <c r="U98" s="21"/>
      <c r="V98" s="21"/>
    </row>
    <row r="99" spans="1:23" ht="63">
      <c r="A99" s="3" t="s">
        <v>59</v>
      </c>
      <c r="B99" s="4" t="s">
        <v>117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>
        <v>100</v>
      </c>
      <c r="R99" s="4" t="s">
        <v>26</v>
      </c>
      <c r="S99" s="4" t="s">
        <v>27</v>
      </c>
      <c r="T99" s="6">
        <v>10912.5</v>
      </c>
      <c r="U99" s="6"/>
      <c r="V99" s="6"/>
      <c r="W99">
        <v>18</v>
      </c>
    </row>
    <row r="100" spans="1:23" ht="31.5">
      <c r="A100" s="3" t="s">
        <v>60</v>
      </c>
      <c r="B100" s="4" t="s">
        <v>117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>
        <v>200</v>
      </c>
      <c r="R100" s="4" t="s">
        <v>26</v>
      </c>
      <c r="S100" s="4" t="s">
        <v>27</v>
      </c>
      <c r="T100" s="6">
        <v>1384.7</v>
      </c>
      <c r="U100" s="6"/>
      <c r="V100" s="6"/>
      <c r="W100">
        <v>18</v>
      </c>
    </row>
    <row r="101" spans="1:23" ht="15.75">
      <c r="A101" s="3" t="s">
        <v>42</v>
      </c>
      <c r="B101" s="4" t="s">
        <v>117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5">
        <v>800</v>
      </c>
      <c r="R101" s="4" t="s">
        <v>26</v>
      </c>
      <c r="S101" s="4" t="s">
        <v>27</v>
      </c>
      <c r="T101" s="6">
        <v>3.5</v>
      </c>
      <c r="U101" s="6"/>
      <c r="V101" s="6"/>
    </row>
    <row r="102" spans="1:23" ht="31.5">
      <c r="A102" s="3" t="s">
        <v>118</v>
      </c>
      <c r="B102" s="4" t="s">
        <v>119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5"/>
      <c r="R102" s="4" t="s">
        <v>11</v>
      </c>
      <c r="S102" s="4" t="s">
        <v>11</v>
      </c>
      <c r="T102" s="6">
        <f>T103+T108+T111+T105</f>
        <v>8136.6</v>
      </c>
      <c r="U102" s="21"/>
      <c r="V102" s="21"/>
    </row>
    <row r="103" spans="1:23" ht="47.25">
      <c r="A103" s="3" t="s">
        <v>120</v>
      </c>
      <c r="B103" s="4" t="s">
        <v>121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5"/>
      <c r="R103" s="4" t="s">
        <v>11</v>
      </c>
      <c r="S103" s="4" t="s">
        <v>11</v>
      </c>
      <c r="T103" s="6">
        <f>T104</f>
        <v>9.3000000000000007</v>
      </c>
      <c r="U103" s="21"/>
      <c r="V103" s="21"/>
    </row>
    <row r="104" spans="1:23" ht="47.25">
      <c r="A104" s="3" t="s">
        <v>122</v>
      </c>
      <c r="B104" s="4" t="s">
        <v>121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5">
        <v>200</v>
      </c>
      <c r="R104" s="4" t="s">
        <v>95</v>
      </c>
      <c r="S104" s="4" t="s">
        <v>36</v>
      </c>
      <c r="T104" s="6">
        <v>9.3000000000000007</v>
      </c>
      <c r="U104" s="6"/>
      <c r="V104" s="6"/>
    </row>
    <row r="105" spans="1:23" ht="15.75">
      <c r="A105" s="3" t="s">
        <v>21</v>
      </c>
      <c r="B105" s="4" t="s">
        <v>564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5"/>
      <c r="R105" s="4"/>
      <c r="S105" s="4"/>
      <c r="T105" s="6">
        <f>T106</f>
        <v>30</v>
      </c>
      <c r="U105" s="6"/>
      <c r="V105" s="6"/>
    </row>
    <row r="106" spans="1:23" ht="15.75">
      <c r="A106" s="3" t="s">
        <v>99</v>
      </c>
      <c r="B106" s="4" t="s">
        <v>565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5"/>
      <c r="R106" s="4"/>
      <c r="S106" s="4"/>
      <c r="T106" s="6">
        <f>T107</f>
        <v>30</v>
      </c>
      <c r="U106" s="6"/>
      <c r="V106" s="6"/>
    </row>
    <row r="107" spans="1:23" ht="15.75">
      <c r="A107" s="3" t="s">
        <v>100</v>
      </c>
      <c r="B107" s="4" t="s">
        <v>565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5">
        <v>200</v>
      </c>
      <c r="R107" s="4" t="s">
        <v>95</v>
      </c>
      <c r="S107" s="4" t="s">
        <v>36</v>
      </c>
      <c r="T107" s="6">
        <v>30</v>
      </c>
      <c r="U107" s="6"/>
      <c r="V107" s="6"/>
    </row>
    <row r="108" spans="1:23" ht="15.75">
      <c r="A108" s="3" t="s">
        <v>103</v>
      </c>
      <c r="B108" s="4" t="s">
        <v>123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5"/>
      <c r="R108" s="4" t="s">
        <v>11</v>
      </c>
      <c r="S108" s="4" t="s">
        <v>11</v>
      </c>
      <c r="T108" s="6">
        <f>T109</f>
        <v>172.2</v>
      </c>
      <c r="U108" s="21"/>
      <c r="V108" s="21"/>
    </row>
    <row r="109" spans="1:23" ht="15.75">
      <c r="A109" s="3" t="s">
        <v>99</v>
      </c>
      <c r="B109" s="4" t="s">
        <v>124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5"/>
      <c r="R109" s="4" t="s">
        <v>11</v>
      </c>
      <c r="S109" s="4" t="s">
        <v>11</v>
      </c>
      <c r="T109" s="6">
        <f>T110</f>
        <v>172.2</v>
      </c>
      <c r="U109" s="21"/>
      <c r="V109" s="21"/>
    </row>
    <row r="110" spans="1:23" ht="15.75">
      <c r="A110" s="3" t="s">
        <v>125</v>
      </c>
      <c r="B110" s="4" t="s">
        <v>124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5">
        <v>800</v>
      </c>
      <c r="R110" s="4" t="s">
        <v>95</v>
      </c>
      <c r="S110" s="4" t="s">
        <v>36</v>
      </c>
      <c r="T110" s="6">
        <v>172.2</v>
      </c>
      <c r="U110" s="6"/>
      <c r="V110" s="6"/>
    </row>
    <row r="111" spans="1:23" ht="15.75">
      <c r="A111" s="3" t="s">
        <v>46</v>
      </c>
      <c r="B111" s="4" t="s">
        <v>126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5"/>
      <c r="R111" s="4" t="s">
        <v>11</v>
      </c>
      <c r="S111" s="4" t="s">
        <v>11</v>
      </c>
      <c r="T111" s="6">
        <f>T112</f>
        <v>7925.1</v>
      </c>
      <c r="U111" s="21"/>
      <c r="V111" s="21"/>
    </row>
    <row r="112" spans="1:23" ht="15.75">
      <c r="A112" s="3" t="s">
        <v>99</v>
      </c>
      <c r="B112" s="4" t="s">
        <v>127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5"/>
      <c r="R112" s="4" t="s">
        <v>11</v>
      </c>
      <c r="S112" s="4" t="s">
        <v>11</v>
      </c>
      <c r="T112" s="6">
        <f>T113+T114</f>
        <v>7925.1</v>
      </c>
      <c r="U112" s="21"/>
      <c r="V112" s="21"/>
    </row>
    <row r="113" spans="1:23" ht="47.25">
      <c r="A113" s="3" t="s">
        <v>128</v>
      </c>
      <c r="B113" s="4" t="s">
        <v>127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5">
        <v>100</v>
      </c>
      <c r="R113" s="4" t="s">
        <v>95</v>
      </c>
      <c r="S113" s="4" t="s">
        <v>36</v>
      </c>
      <c r="T113" s="6">
        <v>6601.3</v>
      </c>
      <c r="U113" s="6"/>
      <c r="V113" s="6"/>
    </row>
    <row r="114" spans="1:23" ht="15.75">
      <c r="A114" s="3" t="s">
        <v>100</v>
      </c>
      <c r="B114" s="4" t="s">
        <v>127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5">
        <v>200</v>
      </c>
      <c r="R114" s="4" t="s">
        <v>95</v>
      </c>
      <c r="S114" s="4" t="s">
        <v>36</v>
      </c>
      <c r="T114" s="6">
        <v>1323.8</v>
      </c>
      <c r="U114" s="6"/>
      <c r="V114" s="6"/>
      <c r="W114">
        <v>15</v>
      </c>
    </row>
    <row r="115" spans="1:23" ht="31.5">
      <c r="A115" s="3" t="s">
        <v>129</v>
      </c>
      <c r="B115" s="4" t="s">
        <v>130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5"/>
      <c r="R115" s="4" t="s">
        <v>11</v>
      </c>
      <c r="S115" s="4" t="s">
        <v>11</v>
      </c>
      <c r="T115" s="6">
        <f>T116+T119+T122</f>
        <v>17055.3</v>
      </c>
      <c r="U115" s="21"/>
      <c r="V115" s="21"/>
    </row>
    <row r="116" spans="1:23" ht="15.75">
      <c r="A116" s="3" t="s">
        <v>21</v>
      </c>
      <c r="B116" s="4" t="s">
        <v>131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5"/>
      <c r="R116" s="4" t="s">
        <v>11</v>
      </c>
      <c r="S116" s="4" t="s">
        <v>11</v>
      </c>
      <c r="T116" s="6">
        <f>T117</f>
        <v>5352.5</v>
      </c>
      <c r="U116" s="21"/>
      <c r="V116" s="21"/>
    </row>
    <row r="117" spans="1:23" ht="15.75">
      <c r="A117" s="3" t="s">
        <v>96</v>
      </c>
      <c r="B117" s="4" t="s">
        <v>132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5"/>
      <c r="R117" s="4" t="s">
        <v>11</v>
      </c>
      <c r="S117" s="4" t="s">
        <v>11</v>
      </c>
      <c r="T117" s="6">
        <f>T118</f>
        <v>5352.5</v>
      </c>
      <c r="U117" s="21"/>
      <c r="V117" s="21"/>
    </row>
    <row r="118" spans="1:23" ht="31.5">
      <c r="A118" s="3" t="s">
        <v>98</v>
      </c>
      <c r="B118" s="4" t="s">
        <v>132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5">
        <v>200</v>
      </c>
      <c r="R118" s="4" t="s">
        <v>95</v>
      </c>
      <c r="S118" s="4" t="s">
        <v>36</v>
      </c>
      <c r="T118" s="6">
        <v>5352.5</v>
      </c>
      <c r="U118" s="6"/>
      <c r="V118" s="6"/>
    </row>
    <row r="119" spans="1:23" ht="15.75">
      <c r="A119" s="3" t="s">
        <v>103</v>
      </c>
      <c r="B119" s="4" t="s">
        <v>133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5"/>
      <c r="R119" s="4" t="s">
        <v>11</v>
      </c>
      <c r="S119" s="4" t="s">
        <v>11</v>
      </c>
      <c r="T119" s="6">
        <f>T120</f>
        <v>472.5</v>
      </c>
      <c r="U119" s="21"/>
      <c r="V119" s="21"/>
    </row>
    <row r="120" spans="1:23" ht="15.75">
      <c r="A120" s="3" t="s">
        <v>96</v>
      </c>
      <c r="B120" s="4" t="s">
        <v>134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5"/>
      <c r="R120" s="4" t="s">
        <v>11</v>
      </c>
      <c r="S120" s="4" t="s">
        <v>11</v>
      </c>
      <c r="T120" s="6">
        <f>T121</f>
        <v>472.5</v>
      </c>
      <c r="U120" s="21"/>
      <c r="V120" s="21"/>
    </row>
    <row r="121" spans="1:23" ht="15.75">
      <c r="A121" s="3" t="s">
        <v>135</v>
      </c>
      <c r="B121" s="4" t="s">
        <v>134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5">
        <v>800</v>
      </c>
      <c r="R121" s="4" t="s">
        <v>95</v>
      </c>
      <c r="S121" s="4" t="s">
        <v>36</v>
      </c>
      <c r="T121" s="6">
        <v>472.5</v>
      </c>
      <c r="U121" s="6"/>
      <c r="V121" s="6"/>
    </row>
    <row r="122" spans="1:23" ht="15.75">
      <c r="A122" s="3" t="s">
        <v>46</v>
      </c>
      <c r="B122" s="4" t="s">
        <v>136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5"/>
      <c r="R122" s="4" t="s">
        <v>11</v>
      </c>
      <c r="S122" s="4" t="s">
        <v>11</v>
      </c>
      <c r="T122" s="6">
        <f>T123+T126</f>
        <v>11230.3</v>
      </c>
      <c r="U122" s="21"/>
      <c r="V122" s="21"/>
    </row>
    <row r="123" spans="1:23" ht="15.75">
      <c r="A123" s="3" t="s">
        <v>96</v>
      </c>
      <c r="B123" s="4" t="s">
        <v>137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5"/>
      <c r="R123" s="4" t="s">
        <v>11</v>
      </c>
      <c r="S123" s="4" t="s">
        <v>11</v>
      </c>
      <c r="T123" s="6">
        <f>T124+T125</f>
        <v>11130.3</v>
      </c>
      <c r="U123" s="21"/>
      <c r="V123" s="21"/>
    </row>
    <row r="124" spans="1:23" ht="63">
      <c r="A124" s="3" t="s">
        <v>138</v>
      </c>
      <c r="B124" s="4" t="s">
        <v>137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5">
        <v>100</v>
      </c>
      <c r="R124" s="4" t="s">
        <v>95</v>
      </c>
      <c r="S124" s="4" t="s">
        <v>36</v>
      </c>
      <c r="T124" s="6">
        <v>7518.2</v>
      </c>
      <c r="U124" s="6"/>
      <c r="V124" s="6"/>
    </row>
    <row r="125" spans="1:23" ht="31.5">
      <c r="A125" s="3" t="s">
        <v>98</v>
      </c>
      <c r="B125" s="4" t="s">
        <v>137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5">
        <v>200</v>
      </c>
      <c r="R125" s="4" t="s">
        <v>95</v>
      </c>
      <c r="S125" s="4" t="s">
        <v>36</v>
      </c>
      <c r="T125" s="6">
        <v>3612.1</v>
      </c>
      <c r="U125" s="6"/>
      <c r="V125" s="6"/>
      <c r="W125">
        <v>217</v>
      </c>
    </row>
    <row r="126" spans="1:23" ht="15.75">
      <c r="A126" s="3" t="s">
        <v>621</v>
      </c>
      <c r="B126" s="4" t="s">
        <v>622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5">
        <v>200</v>
      </c>
      <c r="R126" s="4" t="s">
        <v>95</v>
      </c>
      <c r="S126" s="4" t="s">
        <v>36</v>
      </c>
      <c r="T126" s="6">
        <v>100</v>
      </c>
      <c r="U126" s="6"/>
      <c r="V126" s="6"/>
    </row>
    <row r="127" spans="1:23" ht="37.5" customHeight="1">
      <c r="A127" s="3" t="s">
        <v>623</v>
      </c>
      <c r="B127" s="4" t="s">
        <v>625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5"/>
      <c r="R127" s="4"/>
      <c r="S127" s="4"/>
      <c r="T127" s="6">
        <f>T128</f>
        <v>213</v>
      </c>
      <c r="U127" s="6"/>
      <c r="V127" s="6"/>
    </row>
    <row r="128" spans="1:23" ht="16.5" customHeight="1">
      <c r="A128" s="3" t="s">
        <v>46</v>
      </c>
      <c r="B128" s="4" t="s">
        <v>626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5"/>
      <c r="R128" s="4"/>
      <c r="S128" s="4"/>
      <c r="T128" s="6">
        <f>T130+T129</f>
        <v>213</v>
      </c>
      <c r="U128" s="6"/>
      <c r="V128" s="6"/>
    </row>
    <row r="129" spans="1:22" ht="16.5" customHeight="1">
      <c r="A129" s="3" t="s">
        <v>40</v>
      </c>
      <c r="B129" s="4" t="s">
        <v>751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5">
        <v>200</v>
      </c>
      <c r="R129" s="4" t="s">
        <v>26</v>
      </c>
      <c r="S129" s="4" t="s">
        <v>27</v>
      </c>
      <c r="T129" s="6">
        <v>120.1</v>
      </c>
      <c r="U129" s="6"/>
      <c r="V129" s="6"/>
    </row>
    <row r="130" spans="1:22" ht="31.5">
      <c r="A130" s="3" t="s">
        <v>98</v>
      </c>
      <c r="B130" s="4" t="s">
        <v>624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5">
        <v>200</v>
      </c>
      <c r="R130" s="4" t="s">
        <v>95</v>
      </c>
      <c r="S130" s="4" t="s">
        <v>36</v>
      </c>
      <c r="T130" s="6">
        <v>92.9</v>
      </c>
      <c r="U130" s="6"/>
      <c r="V130" s="6"/>
    </row>
    <row r="131" spans="1:22" ht="31.5">
      <c r="A131" s="18" t="s">
        <v>139</v>
      </c>
      <c r="B131" s="19" t="s">
        <v>140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20"/>
      <c r="R131" s="19" t="s">
        <v>11</v>
      </c>
      <c r="S131" s="19" t="s">
        <v>11</v>
      </c>
      <c r="T131" s="21">
        <f>T132+T228+T232+T243</f>
        <v>271881.40000000002</v>
      </c>
      <c r="U131" s="21"/>
      <c r="V131" s="21"/>
    </row>
    <row r="132" spans="1:22" ht="47.25">
      <c r="A132" s="3" t="s">
        <v>141</v>
      </c>
      <c r="B132" s="4" t="s">
        <v>142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5"/>
      <c r="R132" s="4" t="s">
        <v>11</v>
      </c>
      <c r="S132" s="4" t="s">
        <v>11</v>
      </c>
      <c r="T132" s="6">
        <f>T133+T136+T139+T142+T207+T212+T215+T218+T221</f>
        <v>232135.90000000002</v>
      </c>
      <c r="U132" s="21"/>
      <c r="V132" s="21"/>
    </row>
    <row r="133" spans="1:22" ht="15.75">
      <c r="A133" s="3" t="s">
        <v>143</v>
      </c>
      <c r="B133" s="4" t="s">
        <v>144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5"/>
      <c r="R133" s="4" t="s">
        <v>11</v>
      </c>
      <c r="S133" s="4" t="s">
        <v>11</v>
      </c>
      <c r="T133" s="6">
        <f>T134+T135</f>
        <v>7579.6</v>
      </c>
      <c r="U133" s="21"/>
      <c r="V133" s="21"/>
    </row>
    <row r="134" spans="1:22" ht="63">
      <c r="A134" s="24" t="s">
        <v>145</v>
      </c>
      <c r="B134" s="4" t="s">
        <v>144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5">
        <v>100</v>
      </c>
      <c r="R134" s="4" t="s">
        <v>16</v>
      </c>
      <c r="S134" s="4" t="s">
        <v>146</v>
      </c>
      <c r="T134" s="6">
        <v>6532.7</v>
      </c>
      <c r="U134" s="6"/>
      <c r="V134" s="6"/>
    </row>
    <row r="135" spans="1:22" ht="31.5">
      <c r="A135" s="3" t="s">
        <v>147</v>
      </c>
      <c r="B135" s="4" t="s">
        <v>144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5">
        <v>200</v>
      </c>
      <c r="R135" s="4" t="s">
        <v>16</v>
      </c>
      <c r="S135" s="4" t="s">
        <v>146</v>
      </c>
      <c r="T135" s="6">
        <v>1046.9000000000001</v>
      </c>
      <c r="U135" s="6"/>
      <c r="V135" s="6"/>
    </row>
    <row r="136" spans="1:22" ht="15.75">
      <c r="A136" s="3" t="s">
        <v>148</v>
      </c>
      <c r="B136" s="4" t="s">
        <v>149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5"/>
      <c r="R136" s="4" t="s">
        <v>11</v>
      </c>
      <c r="S136" s="4" t="s">
        <v>11</v>
      </c>
      <c r="T136" s="6">
        <f>T137+T138</f>
        <v>1309.5</v>
      </c>
      <c r="U136" s="21"/>
      <c r="V136" s="21"/>
    </row>
    <row r="137" spans="1:22" ht="63">
      <c r="A137" s="24" t="s">
        <v>150</v>
      </c>
      <c r="B137" s="4" t="s">
        <v>149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5">
        <v>100</v>
      </c>
      <c r="R137" s="4" t="s">
        <v>16</v>
      </c>
      <c r="S137" s="4" t="s">
        <v>146</v>
      </c>
      <c r="T137" s="6">
        <v>1180.0999999999999</v>
      </c>
      <c r="U137" s="6"/>
      <c r="V137" s="6"/>
    </row>
    <row r="138" spans="1:22" ht="31.5">
      <c r="A138" s="3" t="s">
        <v>151</v>
      </c>
      <c r="B138" s="4" t="s">
        <v>149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5">
        <v>200</v>
      </c>
      <c r="R138" s="4" t="s">
        <v>16</v>
      </c>
      <c r="S138" s="4" t="s">
        <v>146</v>
      </c>
      <c r="T138" s="6">
        <v>129.4</v>
      </c>
      <c r="U138" s="6"/>
      <c r="V138" s="6"/>
    </row>
    <row r="139" spans="1:22" ht="15.75">
      <c r="A139" s="3" t="s">
        <v>152</v>
      </c>
      <c r="B139" s="4" t="s">
        <v>153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5"/>
      <c r="R139" s="4" t="s">
        <v>11</v>
      </c>
      <c r="S139" s="4" t="s">
        <v>11</v>
      </c>
      <c r="T139" s="6">
        <f>T140+T141</f>
        <v>2989.4</v>
      </c>
      <c r="U139" s="21"/>
      <c r="V139" s="21"/>
    </row>
    <row r="140" spans="1:22" ht="63">
      <c r="A140" s="24" t="s">
        <v>154</v>
      </c>
      <c r="B140" s="4" t="s">
        <v>153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5">
        <v>100</v>
      </c>
      <c r="R140" s="4" t="s">
        <v>16</v>
      </c>
      <c r="S140" s="4" t="s">
        <v>146</v>
      </c>
      <c r="T140" s="6">
        <v>2748.1</v>
      </c>
      <c r="U140" s="6"/>
      <c r="V140" s="6"/>
    </row>
    <row r="141" spans="1:22" ht="31.5">
      <c r="A141" s="3" t="s">
        <v>155</v>
      </c>
      <c r="B141" s="4" t="s">
        <v>153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5">
        <v>200</v>
      </c>
      <c r="R141" s="4" t="s">
        <v>16</v>
      </c>
      <c r="S141" s="4" t="s">
        <v>146</v>
      </c>
      <c r="T141" s="6">
        <v>241.3</v>
      </c>
      <c r="U141" s="6"/>
      <c r="V141" s="6"/>
    </row>
    <row r="142" spans="1:22" ht="15.75">
      <c r="A142" s="3" t="s">
        <v>156</v>
      </c>
      <c r="B142" s="4" t="s">
        <v>157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5"/>
      <c r="R142" s="4" t="s">
        <v>11</v>
      </c>
      <c r="S142" s="4" t="s">
        <v>11</v>
      </c>
      <c r="T142" s="6">
        <f>T144+T146+T148+T150+T152+T156+T158+T160+T162+T164+T166+T169+T171+T173+T175+T177+T181+T184+T190+T194+T197+T187+T154+T199+T205+T143+T192+T201+T203</f>
        <v>197317.4</v>
      </c>
      <c r="U142" s="21"/>
      <c r="V142" s="21"/>
    </row>
    <row r="143" spans="1:22" ht="47.25">
      <c r="A143" s="23" t="s">
        <v>752</v>
      </c>
      <c r="B143" s="4" t="s">
        <v>753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5">
        <v>800</v>
      </c>
      <c r="R143" s="4" t="s">
        <v>17</v>
      </c>
      <c r="S143" s="4" t="s">
        <v>95</v>
      </c>
      <c r="T143" s="6">
        <v>63.5</v>
      </c>
      <c r="U143" s="21"/>
      <c r="V143" s="21"/>
    </row>
    <row r="144" spans="1:22" ht="15.75">
      <c r="A144" s="3" t="s">
        <v>158</v>
      </c>
      <c r="B144" s="4" t="s">
        <v>159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5"/>
      <c r="R144" s="4" t="s">
        <v>11</v>
      </c>
      <c r="S144" s="4" t="s">
        <v>11</v>
      </c>
      <c r="T144" s="6">
        <f>T145</f>
        <v>1319.2</v>
      </c>
      <c r="U144" s="21"/>
      <c r="V144" s="21"/>
    </row>
    <row r="145" spans="1:22" ht="31.5">
      <c r="A145" s="3" t="s">
        <v>160</v>
      </c>
      <c r="B145" s="4" t="s">
        <v>159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5">
        <v>300</v>
      </c>
      <c r="R145" s="4" t="s">
        <v>16</v>
      </c>
      <c r="S145" s="4" t="s">
        <v>161</v>
      </c>
      <c r="T145" s="6">
        <v>1319.2</v>
      </c>
      <c r="U145" s="6"/>
      <c r="V145" s="6"/>
    </row>
    <row r="146" spans="1:22" ht="31.5">
      <c r="A146" s="3" t="s">
        <v>162</v>
      </c>
      <c r="B146" s="4" t="s">
        <v>163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5"/>
      <c r="R146" s="4" t="s">
        <v>11</v>
      </c>
      <c r="S146" s="4" t="s">
        <v>11</v>
      </c>
      <c r="T146" s="6">
        <f>T147</f>
        <v>30790.3</v>
      </c>
      <c r="U146" s="21"/>
      <c r="V146" s="21"/>
    </row>
    <row r="147" spans="1:22" ht="47.25">
      <c r="A147" s="3" t="s">
        <v>164</v>
      </c>
      <c r="B147" s="4" t="s">
        <v>163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5">
        <v>300</v>
      </c>
      <c r="R147" s="4" t="s">
        <v>16</v>
      </c>
      <c r="S147" s="4" t="s">
        <v>161</v>
      </c>
      <c r="T147" s="6">
        <v>30790.3</v>
      </c>
      <c r="U147" s="6"/>
      <c r="V147" s="6"/>
    </row>
    <row r="148" spans="1:22" ht="31.5">
      <c r="A148" s="3" t="s">
        <v>165</v>
      </c>
      <c r="B148" s="4" t="s">
        <v>166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5"/>
      <c r="R148" s="4" t="s">
        <v>11</v>
      </c>
      <c r="S148" s="4" t="s">
        <v>11</v>
      </c>
      <c r="T148" s="6">
        <f>T149</f>
        <v>485.6</v>
      </c>
      <c r="U148" s="21"/>
      <c r="V148" s="21"/>
    </row>
    <row r="149" spans="1:22" ht="47.25">
      <c r="A149" s="3" t="s">
        <v>167</v>
      </c>
      <c r="B149" s="4" t="s">
        <v>166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5">
        <v>300</v>
      </c>
      <c r="R149" s="4" t="s">
        <v>16</v>
      </c>
      <c r="S149" s="4" t="s">
        <v>161</v>
      </c>
      <c r="T149" s="6">
        <v>485.6</v>
      </c>
      <c r="U149" s="6"/>
      <c r="V149" s="6"/>
    </row>
    <row r="150" spans="1:22" ht="31.5">
      <c r="A150" s="3" t="s">
        <v>168</v>
      </c>
      <c r="B150" s="4" t="s">
        <v>169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5"/>
      <c r="R150" s="4" t="s">
        <v>11</v>
      </c>
      <c r="S150" s="4" t="s">
        <v>11</v>
      </c>
      <c r="T150" s="6">
        <f>T151</f>
        <v>19258</v>
      </c>
      <c r="U150" s="21"/>
      <c r="V150" s="21"/>
    </row>
    <row r="151" spans="1:22" ht="31.5">
      <c r="A151" s="3" t="s">
        <v>170</v>
      </c>
      <c r="B151" s="4" t="s">
        <v>169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5">
        <v>300</v>
      </c>
      <c r="R151" s="4" t="s">
        <v>16</v>
      </c>
      <c r="S151" s="4" t="s">
        <v>161</v>
      </c>
      <c r="T151" s="6">
        <v>19258</v>
      </c>
      <c r="U151" s="6"/>
      <c r="V151" s="6"/>
    </row>
    <row r="152" spans="1:22" ht="47.25">
      <c r="A152" s="3" t="s">
        <v>171</v>
      </c>
      <c r="B152" s="4" t="s">
        <v>172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5"/>
      <c r="R152" s="4" t="s">
        <v>11</v>
      </c>
      <c r="S152" s="4" t="s">
        <v>11</v>
      </c>
      <c r="T152" s="6">
        <f>T153</f>
        <v>108.3</v>
      </c>
      <c r="U152" s="21"/>
      <c r="V152" s="21"/>
    </row>
    <row r="153" spans="1:22" ht="47.25">
      <c r="A153" s="3" t="s">
        <v>173</v>
      </c>
      <c r="B153" s="4" t="s">
        <v>172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5">
        <v>300</v>
      </c>
      <c r="R153" s="4" t="s">
        <v>16</v>
      </c>
      <c r="S153" s="4" t="s">
        <v>161</v>
      </c>
      <c r="T153" s="6">
        <v>108.3</v>
      </c>
      <c r="U153" s="6"/>
      <c r="V153" s="6"/>
    </row>
    <row r="154" spans="1:22" ht="47.25">
      <c r="A154" s="23" t="s">
        <v>174</v>
      </c>
      <c r="B154" s="4" t="s">
        <v>175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5"/>
      <c r="R154" s="4"/>
      <c r="S154" s="4"/>
      <c r="T154" s="6">
        <f>T155</f>
        <v>15.6</v>
      </c>
      <c r="U154" s="6"/>
      <c r="V154" s="6"/>
    </row>
    <row r="155" spans="1:22" ht="47.25">
      <c r="A155" s="23" t="s">
        <v>176</v>
      </c>
      <c r="B155" s="4" t="s">
        <v>175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5">
        <v>300</v>
      </c>
      <c r="R155" s="4" t="s">
        <v>16</v>
      </c>
      <c r="S155" s="4" t="s">
        <v>161</v>
      </c>
      <c r="T155" s="6">
        <v>15.6</v>
      </c>
      <c r="U155" s="6"/>
      <c r="V155" s="6"/>
    </row>
    <row r="156" spans="1:22" ht="47.25">
      <c r="A156" s="23" t="s">
        <v>566</v>
      </c>
      <c r="B156" s="4" t="s">
        <v>754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5"/>
      <c r="R156" s="4" t="s">
        <v>11</v>
      </c>
      <c r="S156" s="4" t="s">
        <v>11</v>
      </c>
      <c r="T156" s="6">
        <f>T157</f>
        <v>1935.2</v>
      </c>
      <c r="U156" s="21"/>
      <c r="V156" s="21"/>
    </row>
    <row r="157" spans="1:22" ht="63">
      <c r="A157" s="30" t="s">
        <v>567</v>
      </c>
      <c r="B157" s="4" t="s">
        <v>754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5">
        <v>300</v>
      </c>
      <c r="R157" s="4" t="s">
        <v>16</v>
      </c>
      <c r="S157" s="4" t="s">
        <v>161</v>
      </c>
      <c r="T157" s="6">
        <v>1935.2</v>
      </c>
      <c r="U157" s="6"/>
      <c r="V157" s="6"/>
    </row>
    <row r="158" spans="1:22" ht="47.25">
      <c r="A158" s="3" t="s">
        <v>177</v>
      </c>
      <c r="B158" s="4" t="s">
        <v>178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5"/>
      <c r="R158" s="4" t="s">
        <v>11</v>
      </c>
      <c r="S158" s="4" t="s">
        <v>11</v>
      </c>
      <c r="T158" s="6">
        <f>T159</f>
        <v>561.79999999999995</v>
      </c>
      <c r="U158" s="21"/>
      <c r="V158" s="21"/>
    </row>
    <row r="159" spans="1:22" ht="63">
      <c r="A159" s="24" t="s">
        <v>179</v>
      </c>
      <c r="B159" s="4" t="s">
        <v>178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5">
        <v>400</v>
      </c>
      <c r="R159" s="4" t="s">
        <v>16</v>
      </c>
      <c r="S159" s="4" t="s">
        <v>17</v>
      </c>
      <c r="T159" s="6">
        <v>561.79999999999995</v>
      </c>
      <c r="U159" s="6"/>
      <c r="V159" s="6"/>
    </row>
    <row r="160" spans="1:22" ht="47.25">
      <c r="A160" s="3" t="s">
        <v>180</v>
      </c>
      <c r="B160" s="4" t="s">
        <v>181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5"/>
      <c r="R160" s="4" t="s">
        <v>11</v>
      </c>
      <c r="S160" s="4" t="s">
        <v>11</v>
      </c>
      <c r="T160" s="6">
        <f>T161</f>
        <v>1912.8</v>
      </c>
      <c r="U160" s="21"/>
      <c r="V160" s="21"/>
    </row>
    <row r="161" spans="1:22" ht="47.25">
      <c r="A161" s="3" t="s">
        <v>182</v>
      </c>
      <c r="B161" s="4" t="s">
        <v>181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5">
        <v>300</v>
      </c>
      <c r="R161" s="4" t="s">
        <v>16</v>
      </c>
      <c r="S161" s="4" t="s">
        <v>17</v>
      </c>
      <c r="T161" s="6">
        <v>1912.8</v>
      </c>
      <c r="U161" s="6"/>
      <c r="V161" s="6"/>
    </row>
    <row r="162" spans="1:22" ht="31.5">
      <c r="A162" s="3" t="s">
        <v>183</v>
      </c>
      <c r="B162" s="4" t="s">
        <v>184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5"/>
      <c r="R162" s="4" t="s">
        <v>11</v>
      </c>
      <c r="S162" s="4" t="s">
        <v>11</v>
      </c>
      <c r="T162" s="6">
        <f>T163</f>
        <v>13372.8</v>
      </c>
      <c r="U162" s="21"/>
      <c r="V162" s="21"/>
    </row>
    <row r="163" spans="1:22" ht="31.5">
      <c r="A163" s="3" t="s">
        <v>185</v>
      </c>
      <c r="B163" s="4" t="s">
        <v>184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5">
        <v>300</v>
      </c>
      <c r="R163" s="4" t="s">
        <v>16</v>
      </c>
      <c r="S163" s="4" t="s">
        <v>161</v>
      </c>
      <c r="T163" s="6">
        <v>13372.8</v>
      </c>
      <c r="U163" s="6"/>
      <c r="V163" s="6"/>
    </row>
    <row r="164" spans="1:22" ht="47.25">
      <c r="A164" s="3" t="s">
        <v>186</v>
      </c>
      <c r="B164" s="4" t="s">
        <v>187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5"/>
      <c r="R164" s="4" t="s">
        <v>11</v>
      </c>
      <c r="S164" s="4" t="s">
        <v>11</v>
      </c>
      <c r="T164" s="6">
        <f>T165</f>
        <v>1036.8</v>
      </c>
      <c r="U164" s="21"/>
      <c r="V164" s="21"/>
    </row>
    <row r="165" spans="1:22" ht="47.25">
      <c r="A165" s="3" t="s">
        <v>188</v>
      </c>
      <c r="B165" s="4" t="s">
        <v>187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5">
        <v>300</v>
      </c>
      <c r="R165" s="4" t="s">
        <v>16</v>
      </c>
      <c r="S165" s="4" t="s">
        <v>161</v>
      </c>
      <c r="T165" s="6">
        <v>1036.8</v>
      </c>
      <c r="U165" s="6"/>
      <c r="V165" s="6"/>
    </row>
    <row r="166" spans="1:22" ht="78.75">
      <c r="A166" s="24" t="s">
        <v>189</v>
      </c>
      <c r="B166" s="4" t="s">
        <v>190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5"/>
      <c r="R166" s="4" t="s">
        <v>11</v>
      </c>
      <c r="S166" s="4" t="s">
        <v>11</v>
      </c>
      <c r="T166" s="6">
        <f>T167+T168</f>
        <v>11252.4</v>
      </c>
      <c r="U166" s="21"/>
      <c r="V166" s="21"/>
    </row>
    <row r="167" spans="1:22" ht="78.75">
      <c r="A167" s="25" t="s">
        <v>568</v>
      </c>
      <c r="B167" s="4" t="s">
        <v>190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5">
        <v>200</v>
      </c>
      <c r="R167" s="4" t="s">
        <v>16</v>
      </c>
      <c r="S167" s="4" t="s">
        <v>17</v>
      </c>
      <c r="T167" s="6">
        <v>2274.9</v>
      </c>
      <c r="U167" s="21"/>
      <c r="V167" s="21"/>
    </row>
    <row r="168" spans="1:22" ht="78.75">
      <c r="A168" s="24" t="s">
        <v>191</v>
      </c>
      <c r="B168" s="4" t="s">
        <v>190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5">
        <v>300</v>
      </c>
      <c r="R168" s="4" t="s">
        <v>16</v>
      </c>
      <c r="S168" s="4" t="s">
        <v>17</v>
      </c>
      <c r="T168" s="6">
        <v>8977.5</v>
      </c>
      <c r="U168" s="6"/>
      <c r="V168" s="6"/>
    </row>
    <row r="169" spans="1:22" ht="47.25">
      <c r="A169" s="3" t="s">
        <v>192</v>
      </c>
      <c r="B169" s="4" t="s">
        <v>193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5"/>
      <c r="R169" s="4" t="s">
        <v>11</v>
      </c>
      <c r="S169" s="4" t="s">
        <v>11</v>
      </c>
      <c r="T169" s="6">
        <f>T170</f>
        <v>3225.5</v>
      </c>
      <c r="U169" s="21"/>
      <c r="V169" s="21"/>
    </row>
    <row r="170" spans="1:22" ht="63">
      <c r="A170" s="24" t="s">
        <v>194</v>
      </c>
      <c r="B170" s="4" t="s">
        <v>193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5">
        <v>300</v>
      </c>
      <c r="R170" s="4" t="s">
        <v>16</v>
      </c>
      <c r="S170" s="4" t="s">
        <v>161</v>
      </c>
      <c r="T170" s="6">
        <v>3225.5</v>
      </c>
      <c r="U170" s="6"/>
      <c r="V170" s="6"/>
    </row>
    <row r="171" spans="1:22" ht="15.75">
      <c r="A171" s="3" t="s">
        <v>152</v>
      </c>
      <c r="B171" s="4" t="s">
        <v>195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5"/>
      <c r="R171" s="4" t="s">
        <v>11</v>
      </c>
      <c r="S171" s="4" t="s">
        <v>11</v>
      </c>
      <c r="T171" s="6">
        <f>T172</f>
        <v>43603.5</v>
      </c>
      <c r="U171" s="21"/>
      <c r="V171" s="21"/>
    </row>
    <row r="172" spans="1:22" ht="31.5">
      <c r="A172" s="3" t="s">
        <v>196</v>
      </c>
      <c r="B172" s="4" t="s">
        <v>195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5">
        <v>300</v>
      </c>
      <c r="R172" s="4" t="s">
        <v>16</v>
      </c>
      <c r="S172" s="4" t="s">
        <v>161</v>
      </c>
      <c r="T172" s="6">
        <v>43603.5</v>
      </c>
      <c r="U172" s="6"/>
      <c r="V172" s="6"/>
    </row>
    <row r="173" spans="1:22" ht="47.25">
      <c r="A173" s="3" t="s">
        <v>197</v>
      </c>
      <c r="B173" s="4" t="s">
        <v>198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5"/>
      <c r="R173" s="4" t="s">
        <v>11</v>
      </c>
      <c r="S173" s="4" t="s">
        <v>11</v>
      </c>
      <c r="T173" s="6">
        <f>T174</f>
        <v>1873.1</v>
      </c>
      <c r="U173" s="21"/>
      <c r="V173" s="21"/>
    </row>
    <row r="174" spans="1:22" ht="63">
      <c r="A174" s="24" t="s">
        <v>199</v>
      </c>
      <c r="B174" s="4" t="s">
        <v>198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5">
        <v>400</v>
      </c>
      <c r="R174" s="4" t="s">
        <v>16</v>
      </c>
      <c r="S174" s="4" t="s">
        <v>17</v>
      </c>
      <c r="T174" s="6">
        <v>1873.1</v>
      </c>
      <c r="U174" s="6"/>
      <c r="V174" s="6"/>
    </row>
    <row r="175" spans="1:22" ht="31.5">
      <c r="A175" s="3" t="s">
        <v>200</v>
      </c>
      <c r="B175" s="4" t="s">
        <v>201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5"/>
      <c r="R175" s="4" t="s">
        <v>11</v>
      </c>
      <c r="S175" s="4" t="s">
        <v>11</v>
      </c>
      <c r="T175" s="6">
        <f>T176</f>
        <v>407</v>
      </c>
      <c r="U175" s="21"/>
      <c r="V175" s="21"/>
    </row>
    <row r="176" spans="1:22" ht="47.25">
      <c r="A176" s="3" t="s">
        <v>202</v>
      </c>
      <c r="B176" s="4" t="s">
        <v>201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5">
        <v>300</v>
      </c>
      <c r="R176" s="4" t="s">
        <v>16</v>
      </c>
      <c r="S176" s="4" t="s">
        <v>161</v>
      </c>
      <c r="T176" s="6">
        <v>407</v>
      </c>
      <c r="U176" s="6"/>
      <c r="V176" s="6"/>
    </row>
    <row r="177" spans="1:22" ht="15.75">
      <c r="A177" s="3" t="s">
        <v>203</v>
      </c>
      <c r="B177" s="4" t="s">
        <v>204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5"/>
      <c r="R177" s="4" t="s">
        <v>11</v>
      </c>
      <c r="S177" s="4" t="s">
        <v>11</v>
      </c>
      <c r="T177" s="6">
        <f>T179+T180+T178</f>
        <v>900.7</v>
      </c>
      <c r="U177" s="21"/>
      <c r="V177" s="21"/>
    </row>
    <row r="178" spans="1:22" ht="31.5">
      <c r="A178" s="3" t="s">
        <v>627</v>
      </c>
      <c r="B178" s="4" t="s">
        <v>204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5">
        <v>200</v>
      </c>
      <c r="R178" s="4" t="s">
        <v>16</v>
      </c>
      <c r="S178" s="4" t="s">
        <v>161</v>
      </c>
      <c r="T178" s="6">
        <v>15.5</v>
      </c>
      <c r="U178" s="21"/>
      <c r="V178" s="21"/>
    </row>
    <row r="179" spans="1:22" ht="31.5">
      <c r="A179" s="3" t="s">
        <v>205</v>
      </c>
      <c r="B179" s="4" t="s">
        <v>204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5">
        <v>300</v>
      </c>
      <c r="R179" s="4" t="s">
        <v>16</v>
      </c>
      <c r="S179" s="4" t="s">
        <v>161</v>
      </c>
      <c r="T179" s="6">
        <v>232.8</v>
      </c>
      <c r="U179" s="6"/>
      <c r="V179" s="6"/>
    </row>
    <row r="180" spans="1:22" ht="31.5">
      <c r="A180" s="3" t="s">
        <v>206</v>
      </c>
      <c r="B180" s="4" t="s">
        <v>204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5">
        <v>600</v>
      </c>
      <c r="R180" s="4" t="s">
        <v>16</v>
      </c>
      <c r="S180" s="4" t="s">
        <v>161</v>
      </c>
      <c r="T180" s="6">
        <v>652.4</v>
      </c>
      <c r="U180" s="6"/>
      <c r="V180" s="6"/>
    </row>
    <row r="181" spans="1:22" ht="31.5">
      <c r="A181" s="3" t="s">
        <v>207</v>
      </c>
      <c r="B181" s="4" t="s">
        <v>208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5"/>
      <c r="R181" s="4" t="s">
        <v>11</v>
      </c>
      <c r="S181" s="4" t="s">
        <v>11</v>
      </c>
      <c r="T181" s="6">
        <f>T182+T183</f>
        <v>2436.4</v>
      </c>
      <c r="U181" s="21"/>
      <c r="V181" s="21"/>
    </row>
    <row r="182" spans="1:22" ht="47.25">
      <c r="A182" s="23" t="s">
        <v>569</v>
      </c>
      <c r="B182" s="4" t="s">
        <v>208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5">
        <v>200</v>
      </c>
      <c r="R182" s="4" t="s">
        <v>16</v>
      </c>
      <c r="S182" s="4" t="s">
        <v>161</v>
      </c>
      <c r="T182" s="6">
        <v>36</v>
      </c>
      <c r="U182" s="21"/>
      <c r="V182" s="21"/>
    </row>
    <row r="183" spans="1:22" ht="47.25">
      <c r="A183" s="3" t="s">
        <v>209</v>
      </c>
      <c r="B183" s="4" t="s">
        <v>208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5">
        <v>300</v>
      </c>
      <c r="R183" s="4" t="s">
        <v>16</v>
      </c>
      <c r="S183" s="4" t="s">
        <v>161</v>
      </c>
      <c r="T183" s="6">
        <v>2400.4</v>
      </c>
      <c r="U183" s="6"/>
      <c r="V183" s="6"/>
    </row>
    <row r="184" spans="1:22" ht="31.5">
      <c r="A184" s="3" t="s">
        <v>210</v>
      </c>
      <c r="B184" s="4" t="s">
        <v>211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5"/>
      <c r="R184" s="4" t="s">
        <v>11</v>
      </c>
      <c r="S184" s="4" t="s">
        <v>11</v>
      </c>
      <c r="T184" s="6">
        <f>T185+T186</f>
        <v>33270.400000000001</v>
      </c>
      <c r="U184" s="21"/>
      <c r="V184" s="21"/>
    </row>
    <row r="185" spans="1:22" ht="47.25">
      <c r="A185" s="23" t="s">
        <v>570</v>
      </c>
      <c r="B185" s="4" t="s">
        <v>211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5">
        <v>200</v>
      </c>
      <c r="R185" s="4" t="s">
        <v>16</v>
      </c>
      <c r="S185" s="4" t="s">
        <v>161</v>
      </c>
      <c r="T185" s="6">
        <v>350</v>
      </c>
      <c r="U185" s="21"/>
      <c r="V185" s="21"/>
    </row>
    <row r="186" spans="1:22" ht="31.5">
      <c r="A186" s="3" t="s">
        <v>212</v>
      </c>
      <c r="B186" s="4" t="s">
        <v>211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5">
        <v>300</v>
      </c>
      <c r="R186" s="4" t="s">
        <v>16</v>
      </c>
      <c r="S186" s="4" t="s">
        <v>161</v>
      </c>
      <c r="T186" s="6">
        <v>32920.400000000001</v>
      </c>
      <c r="U186" s="6"/>
      <c r="V186" s="6"/>
    </row>
    <row r="187" spans="1:22" ht="78.75">
      <c r="A187" s="24" t="s">
        <v>213</v>
      </c>
      <c r="B187" s="4" t="s">
        <v>214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5"/>
      <c r="R187" s="4" t="s">
        <v>11</v>
      </c>
      <c r="S187" s="4" t="s">
        <v>11</v>
      </c>
      <c r="T187" s="6">
        <f>T188+T189</f>
        <v>7.1000000000000005</v>
      </c>
      <c r="U187" s="21"/>
      <c r="V187" s="21"/>
    </row>
    <row r="188" spans="1:22" ht="94.5">
      <c r="A188" s="25" t="s">
        <v>571</v>
      </c>
      <c r="B188" s="4" t="s">
        <v>214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5">
        <v>200</v>
      </c>
      <c r="R188" s="4" t="s">
        <v>16</v>
      </c>
      <c r="S188" s="4" t="s">
        <v>161</v>
      </c>
      <c r="T188" s="6">
        <v>0.2</v>
      </c>
      <c r="U188" s="21"/>
      <c r="V188" s="21"/>
    </row>
    <row r="189" spans="1:22" ht="78.75">
      <c r="A189" s="24" t="s">
        <v>215</v>
      </c>
      <c r="B189" s="4" t="s">
        <v>214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5">
        <v>300</v>
      </c>
      <c r="R189" s="4" t="s">
        <v>16</v>
      </c>
      <c r="S189" s="4" t="s">
        <v>161</v>
      </c>
      <c r="T189" s="6">
        <v>6.9</v>
      </c>
      <c r="U189" s="6"/>
      <c r="V189" s="6"/>
    </row>
    <row r="190" spans="1:22" ht="94.5">
      <c r="A190" s="24" t="s">
        <v>216</v>
      </c>
      <c r="B190" s="4" t="s">
        <v>217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5"/>
      <c r="R190" s="4" t="s">
        <v>11</v>
      </c>
      <c r="S190" s="4" t="s">
        <v>11</v>
      </c>
      <c r="T190" s="6">
        <f>T191</f>
        <v>20295.599999999999</v>
      </c>
      <c r="U190" s="21"/>
      <c r="V190" s="21"/>
    </row>
    <row r="191" spans="1:22" ht="110.25">
      <c r="A191" s="24" t="s">
        <v>218</v>
      </c>
      <c r="B191" s="4" t="s">
        <v>217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5">
        <v>300</v>
      </c>
      <c r="R191" s="4" t="s">
        <v>16</v>
      </c>
      <c r="S191" s="4" t="s">
        <v>161</v>
      </c>
      <c r="T191" s="6">
        <v>20295.599999999999</v>
      </c>
      <c r="U191" s="6"/>
      <c r="V191" s="6"/>
    </row>
    <row r="192" spans="1:22" ht="15.75">
      <c r="A192" s="23" t="s">
        <v>755</v>
      </c>
      <c r="B192" s="4" t="s">
        <v>757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5"/>
      <c r="R192" s="4"/>
      <c r="S192" s="4"/>
      <c r="T192" s="6">
        <f>T193</f>
        <v>1781.9</v>
      </c>
      <c r="U192" s="6"/>
      <c r="V192" s="6"/>
    </row>
    <row r="193" spans="1:22" ht="15.75">
      <c r="A193" s="23" t="s">
        <v>756</v>
      </c>
      <c r="B193" s="4" t="s">
        <v>757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5">
        <v>300</v>
      </c>
      <c r="R193" s="4" t="s">
        <v>16</v>
      </c>
      <c r="S193" s="4" t="s">
        <v>161</v>
      </c>
      <c r="T193" s="6">
        <v>1781.9</v>
      </c>
      <c r="U193" s="6"/>
      <c r="V193" s="6"/>
    </row>
    <row r="194" spans="1:22" ht="31.5">
      <c r="A194" s="3" t="s">
        <v>219</v>
      </c>
      <c r="B194" s="4" t="s">
        <v>220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5"/>
      <c r="R194" s="4" t="s">
        <v>11</v>
      </c>
      <c r="S194" s="4" t="s">
        <v>11</v>
      </c>
      <c r="T194" s="6">
        <f>T195+T196</f>
        <v>1601.3999999999999</v>
      </c>
      <c r="U194" s="21"/>
      <c r="V194" s="21"/>
    </row>
    <row r="195" spans="1:22" ht="47.25">
      <c r="A195" s="3" t="s">
        <v>221</v>
      </c>
      <c r="B195" s="4" t="s">
        <v>220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5">
        <v>300</v>
      </c>
      <c r="R195" s="4" t="s">
        <v>16</v>
      </c>
      <c r="S195" s="4" t="s">
        <v>161</v>
      </c>
      <c r="T195" s="6">
        <v>1388.3</v>
      </c>
      <c r="U195" s="6"/>
      <c r="V195" s="6"/>
    </row>
    <row r="196" spans="1:22" ht="47.25">
      <c r="A196" s="23" t="s">
        <v>572</v>
      </c>
      <c r="B196" s="4" t="s">
        <v>220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5">
        <v>600</v>
      </c>
      <c r="R196" s="4" t="s">
        <v>16</v>
      </c>
      <c r="S196" s="4" t="s">
        <v>161</v>
      </c>
      <c r="T196" s="6">
        <v>213.1</v>
      </c>
      <c r="U196" s="6"/>
      <c r="V196" s="6"/>
    </row>
    <row r="197" spans="1:22" ht="47.25">
      <c r="A197" s="3" t="s">
        <v>222</v>
      </c>
      <c r="B197" s="4" t="s">
        <v>223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5"/>
      <c r="R197" s="4" t="s">
        <v>11</v>
      </c>
      <c r="S197" s="4" t="s">
        <v>11</v>
      </c>
      <c r="T197" s="6">
        <f>T198</f>
        <v>394.6</v>
      </c>
      <c r="U197" s="21"/>
      <c r="V197" s="21"/>
    </row>
    <row r="198" spans="1:22" ht="63">
      <c r="A198" s="24" t="s">
        <v>224</v>
      </c>
      <c r="B198" s="4" t="s">
        <v>223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5">
        <v>300</v>
      </c>
      <c r="R198" s="4" t="s">
        <v>16</v>
      </c>
      <c r="S198" s="4" t="s">
        <v>161</v>
      </c>
      <c r="T198" s="6">
        <v>394.6</v>
      </c>
      <c r="U198" s="6"/>
      <c r="V198" s="6"/>
    </row>
    <row r="199" spans="1:22" ht="15.75">
      <c r="A199" s="24" t="s">
        <v>628</v>
      </c>
      <c r="B199" s="4" t="s">
        <v>629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5"/>
      <c r="R199" s="4"/>
      <c r="S199" s="4"/>
      <c r="T199" s="6">
        <f>T200</f>
        <v>0.2</v>
      </c>
      <c r="U199" s="6"/>
      <c r="V199" s="6"/>
    </row>
    <row r="200" spans="1:22" ht="31.5">
      <c r="A200" s="24" t="s">
        <v>630</v>
      </c>
      <c r="B200" s="4" t="s">
        <v>629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5">
        <v>300</v>
      </c>
      <c r="R200" s="4" t="s">
        <v>16</v>
      </c>
      <c r="S200" s="4" t="s">
        <v>161</v>
      </c>
      <c r="T200" s="6">
        <v>0.2</v>
      </c>
      <c r="U200" s="6"/>
      <c r="V200" s="6"/>
    </row>
    <row r="201" spans="1:22" ht="47.25">
      <c r="A201" s="24" t="s">
        <v>758</v>
      </c>
      <c r="B201" s="4" t="s">
        <v>760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5"/>
      <c r="R201" s="4"/>
      <c r="S201" s="4"/>
      <c r="T201" s="6">
        <f>T202</f>
        <v>140</v>
      </c>
      <c r="U201" s="6"/>
      <c r="V201" s="6"/>
    </row>
    <row r="202" spans="1:22" ht="63">
      <c r="A202" s="24" t="s">
        <v>759</v>
      </c>
      <c r="B202" s="4" t="s">
        <v>760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5">
        <v>300</v>
      </c>
      <c r="R202" s="4" t="s">
        <v>16</v>
      </c>
      <c r="S202" s="4" t="s">
        <v>161</v>
      </c>
      <c r="T202" s="6">
        <v>140</v>
      </c>
      <c r="U202" s="6"/>
      <c r="V202" s="6"/>
    </row>
    <row r="203" spans="1:22" ht="47.25">
      <c r="A203" s="23" t="s">
        <v>761</v>
      </c>
      <c r="B203" s="4" t="s">
        <v>763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5"/>
      <c r="R203" s="4"/>
      <c r="S203" s="4"/>
      <c r="T203" s="6">
        <f>T204</f>
        <v>5188.3999999999996</v>
      </c>
      <c r="U203" s="6"/>
      <c r="V203" s="6"/>
    </row>
    <row r="204" spans="1:22" ht="63">
      <c r="A204" s="25" t="s">
        <v>762</v>
      </c>
      <c r="B204" s="4" t="s">
        <v>763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5">
        <v>400</v>
      </c>
      <c r="R204" s="4" t="s">
        <v>16</v>
      </c>
      <c r="S204" s="4" t="s">
        <v>17</v>
      </c>
      <c r="T204" s="6">
        <v>5188.3999999999996</v>
      </c>
      <c r="U204" s="6"/>
      <c r="V204" s="6"/>
    </row>
    <row r="205" spans="1:22" ht="31.5">
      <c r="A205" s="24" t="s">
        <v>631</v>
      </c>
      <c r="B205" s="4" t="s">
        <v>554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5"/>
      <c r="R205" s="4"/>
      <c r="S205" s="4"/>
      <c r="T205" s="6">
        <f>T206</f>
        <v>79.3</v>
      </c>
      <c r="U205" s="6"/>
      <c r="V205" s="6"/>
    </row>
    <row r="206" spans="1:22" ht="47.25">
      <c r="A206" s="24" t="s">
        <v>632</v>
      </c>
      <c r="B206" s="4" t="s">
        <v>554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5">
        <v>800</v>
      </c>
      <c r="R206" s="4" t="s">
        <v>17</v>
      </c>
      <c r="S206" s="4" t="s">
        <v>95</v>
      </c>
      <c r="T206" s="6">
        <v>79.3</v>
      </c>
      <c r="U206" s="6"/>
      <c r="V206" s="6"/>
    </row>
    <row r="207" spans="1:22" ht="15.75">
      <c r="A207" s="3" t="s">
        <v>21</v>
      </c>
      <c r="B207" s="4" t="s">
        <v>225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5"/>
      <c r="R207" s="4" t="s">
        <v>11</v>
      </c>
      <c r="S207" s="4" t="s">
        <v>11</v>
      </c>
      <c r="T207" s="6">
        <f>T208+T210</f>
        <v>525</v>
      </c>
      <c r="U207" s="21"/>
      <c r="V207" s="21"/>
    </row>
    <row r="208" spans="1:22" ht="15.75">
      <c r="A208" s="3" t="s">
        <v>226</v>
      </c>
      <c r="B208" s="4" t="s">
        <v>227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5"/>
      <c r="R208" s="4" t="s">
        <v>11</v>
      </c>
      <c r="S208" s="4" t="s">
        <v>11</v>
      </c>
      <c r="T208" s="6">
        <f>T209</f>
        <v>450</v>
      </c>
      <c r="U208" s="21"/>
      <c r="V208" s="21"/>
    </row>
    <row r="209" spans="1:22" ht="31.5">
      <c r="A209" s="3" t="s">
        <v>228</v>
      </c>
      <c r="B209" s="4" t="s">
        <v>227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5">
        <v>600</v>
      </c>
      <c r="R209" s="4" t="s">
        <v>16</v>
      </c>
      <c r="S209" s="4" t="s">
        <v>146</v>
      </c>
      <c r="T209" s="6">
        <v>450</v>
      </c>
      <c r="U209" s="6"/>
      <c r="V209" s="6"/>
    </row>
    <row r="210" spans="1:22" ht="15.75">
      <c r="A210" s="3" t="s">
        <v>229</v>
      </c>
      <c r="B210" s="4" t="s">
        <v>230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5"/>
      <c r="R210" s="4" t="s">
        <v>11</v>
      </c>
      <c r="S210" s="4" t="s">
        <v>11</v>
      </c>
      <c r="T210" s="6">
        <f>T211</f>
        <v>75</v>
      </c>
      <c r="U210" s="21"/>
      <c r="V210" s="21"/>
    </row>
    <row r="211" spans="1:22" ht="47.25">
      <c r="A211" s="3" t="s">
        <v>231</v>
      </c>
      <c r="B211" s="4" t="s">
        <v>230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5">
        <v>600</v>
      </c>
      <c r="R211" s="4" t="s">
        <v>16</v>
      </c>
      <c r="S211" s="4" t="s">
        <v>146</v>
      </c>
      <c r="T211" s="6">
        <v>75</v>
      </c>
      <c r="U211" s="6"/>
      <c r="V211" s="6"/>
    </row>
    <row r="212" spans="1:22" ht="31.5">
      <c r="A212" s="3" t="s">
        <v>232</v>
      </c>
      <c r="B212" s="4" t="s">
        <v>233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5"/>
      <c r="R212" s="4" t="s">
        <v>11</v>
      </c>
      <c r="S212" s="4" t="s">
        <v>11</v>
      </c>
      <c r="T212" s="6">
        <f>T213</f>
        <v>16430.7</v>
      </c>
      <c r="U212" s="21"/>
      <c r="V212" s="21"/>
    </row>
    <row r="213" spans="1:22" ht="31.5">
      <c r="A213" s="3" t="s">
        <v>234</v>
      </c>
      <c r="B213" s="4" t="s">
        <v>235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5"/>
      <c r="R213" s="4" t="s">
        <v>11</v>
      </c>
      <c r="S213" s="4" t="s">
        <v>11</v>
      </c>
      <c r="T213" s="6">
        <f>T214</f>
        <v>16430.7</v>
      </c>
      <c r="U213" s="21"/>
      <c r="V213" s="21"/>
    </row>
    <row r="214" spans="1:22" ht="47.25">
      <c r="A214" s="3" t="s">
        <v>236</v>
      </c>
      <c r="B214" s="4" t="s">
        <v>235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5">
        <v>600</v>
      </c>
      <c r="R214" s="4" t="s">
        <v>16</v>
      </c>
      <c r="S214" s="4" t="s">
        <v>27</v>
      </c>
      <c r="T214" s="6">
        <v>16430.7</v>
      </c>
      <c r="U214" s="6"/>
      <c r="V214" s="6"/>
    </row>
    <row r="215" spans="1:22" ht="15.75">
      <c r="A215" s="3" t="s">
        <v>237</v>
      </c>
      <c r="B215" s="4" t="s">
        <v>238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5"/>
      <c r="R215" s="4" t="s">
        <v>11</v>
      </c>
      <c r="S215" s="4" t="s">
        <v>11</v>
      </c>
      <c r="T215" s="6">
        <f>T216</f>
        <v>100</v>
      </c>
      <c r="U215" s="21"/>
      <c r="V215" s="21"/>
    </row>
    <row r="216" spans="1:22" ht="31.5">
      <c r="A216" s="3" t="s">
        <v>239</v>
      </c>
      <c r="B216" s="4" t="s">
        <v>240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5"/>
      <c r="R216" s="4" t="s">
        <v>11</v>
      </c>
      <c r="S216" s="4" t="s">
        <v>11</v>
      </c>
      <c r="T216" s="6">
        <f>T217</f>
        <v>100</v>
      </c>
      <c r="U216" s="21"/>
      <c r="V216" s="21"/>
    </row>
    <row r="217" spans="1:22" ht="47.25">
      <c r="A217" s="3" t="s">
        <v>241</v>
      </c>
      <c r="B217" s="4" t="s">
        <v>240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5">
        <v>600</v>
      </c>
      <c r="R217" s="4" t="s">
        <v>16</v>
      </c>
      <c r="S217" s="4" t="s">
        <v>27</v>
      </c>
      <c r="T217" s="6">
        <v>100</v>
      </c>
      <c r="U217" s="6"/>
      <c r="V217" s="6"/>
    </row>
    <row r="218" spans="1:22" ht="15.75">
      <c r="A218" s="3" t="s">
        <v>242</v>
      </c>
      <c r="B218" s="4" t="s">
        <v>243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5"/>
      <c r="R218" s="4" t="s">
        <v>11</v>
      </c>
      <c r="S218" s="4" t="s">
        <v>11</v>
      </c>
      <c r="T218" s="6">
        <f>T219</f>
        <v>35.200000000000003</v>
      </c>
      <c r="U218" s="21"/>
      <c r="V218" s="21"/>
    </row>
    <row r="219" spans="1:22" ht="15.75">
      <c r="A219" s="3" t="s">
        <v>244</v>
      </c>
      <c r="B219" s="4" t="s">
        <v>245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5"/>
      <c r="R219" s="4" t="s">
        <v>11</v>
      </c>
      <c r="S219" s="4" t="s">
        <v>11</v>
      </c>
      <c r="T219" s="6">
        <f>T220</f>
        <v>35.200000000000003</v>
      </c>
      <c r="U219" s="21"/>
      <c r="V219" s="21"/>
    </row>
    <row r="220" spans="1:22" ht="15.75">
      <c r="A220" s="3" t="s">
        <v>246</v>
      </c>
      <c r="B220" s="4" t="s">
        <v>245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5">
        <v>800</v>
      </c>
      <c r="R220" s="4" t="s">
        <v>16</v>
      </c>
      <c r="S220" s="4" t="s">
        <v>146</v>
      </c>
      <c r="T220" s="6">
        <v>35.200000000000003</v>
      </c>
      <c r="U220" s="6"/>
      <c r="V220" s="6"/>
    </row>
    <row r="221" spans="1:22" ht="15.75">
      <c r="A221" s="3" t="s">
        <v>247</v>
      </c>
      <c r="B221" s="4" t="s">
        <v>248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5"/>
      <c r="R221" s="4" t="s">
        <v>11</v>
      </c>
      <c r="S221" s="4" t="s">
        <v>11</v>
      </c>
      <c r="T221" s="6">
        <f>T222+T224+T226</f>
        <v>5849.1</v>
      </c>
      <c r="U221" s="21"/>
      <c r="V221" s="21"/>
    </row>
    <row r="222" spans="1:22" ht="15.75">
      <c r="A222" s="3" t="s">
        <v>158</v>
      </c>
      <c r="B222" s="4" t="s">
        <v>249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5"/>
      <c r="R222" s="4" t="s">
        <v>11</v>
      </c>
      <c r="S222" s="4" t="s">
        <v>11</v>
      </c>
      <c r="T222" s="6">
        <f>T223</f>
        <v>120</v>
      </c>
      <c r="U222" s="21"/>
      <c r="V222" s="21"/>
    </row>
    <row r="223" spans="1:22" ht="31.5">
      <c r="A223" s="3" t="s">
        <v>160</v>
      </c>
      <c r="B223" s="4" t="s">
        <v>249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5">
        <v>300</v>
      </c>
      <c r="R223" s="4" t="s">
        <v>16</v>
      </c>
      <c r="S223" s="4" t="s">
        <v>161</v>
      </c>
      <c r="T223" s="6">
        <v>120</v>
      </c>
      <c r="U223" s="6"/>
      <c r="V223" s="6"/>
    </row>
    <row r="224" spans="1:22" ht="47.25">
      <c r="A224" s="3" t="s">
        <v>250</v>
      </c>
      <c r="B224" s="4" t="s">
        <v>251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5"/>
      <c r="R224" s="4" t="s">
        <v>11</v>
      </c>
      <c r="S224" s="4" t="s">
        <v>11</v>
      </c>
      <c r="T224" s="6">
        <f>T225</f>
        <v>4811.3</v>
      </c>
      <c r="U224" s="21"/>
      <c r="V224" s="21"/>
    </row>
    <row r="225" spans="1:22" ht="63">
      <c r="A225" s="24" t="s">
        <v>252</v>
      </c>
      <c r="B225" s="4" t="s">
        <v>251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5">
        <v>300</v>
      </c>
      <c r="R225" s="4" t="s">
        <v>16</v>
      </c>
      <c r="S225" s="4" t="s">
        <v>161</v>
      </c>
      <c r="T225" s="6">
        <v>4811.3</v>
      </c>
      <c r="U225" s="6"/>
      <c r="V225" s="6"/>
    </row>
    <row r="226" spans="1:22" ht="15.75">
      <c r="A226" s="3" t="s">
        <v>203</v>
      </c>
      <c r="B226" s="4" t="s">
        <v>253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5"/>
      <c r="R226" s="4" t="s">
        <v>11</v>
      </c>
      <c r="S226" s="4" t="s">
        <v>11</v>
      </c>
      <c r="T226" s="6">
        <f>T227</f>
        <v>917.8</v>
      </c>
      <c r="U226" s="21"/>
      <c r="V226" s="21"/>
    </row>
    <row r="227" spans="1:22" ht="31.5">
      <c r="A227" s="3" t="s">
        <v>205</v>
      </c>
      <c r="B227" s="4" t="s">
        <v>253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5">
        <v>300</v>
      </c>
      <c r="R227" s="4" t="s">
        <v>16</v>
      </c>
      <c r="S227" s="4" t="s">
        <v>161</v>
      </c>
      <c r="T227" s="6">
        <v>917.8</v>
      </c>
      <c r="U227" s="6"/>
      <c r="V227" s="6"/>
    </row>
    <row r="228" spans="1:22" ht="47.25">
      <c r="A228" s="3" t="s">
        <v>254</v>
      </c>
      <c r="B228" s="4" t="s">
        <v>255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5"/>
      <c r="R228" s="4" t="s">
        <v>11</v>
      </c>
      <c r="S228" s="4" t="s">
        <v>11</v>
      </c>
      <c r="T228" s="6">
        <f>T229</f>
        <v>594.1</v>
      </c>
      <c r="U228" s="21"/>
      <c r="V228" s="21"/>
    </row>
    <row r="229" spans="1:22" ht="15.75">
      <c r="A229" s="3" t="s">
        <v>21</v>
      </c>
      <c r="B229" s="4" t="s">
        <v>256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5"/>
      <c r="R229" s="4" t="s">
        <v>11</v>
      </c>
      <c r="S229" s="4" t="s">
        <v>11</v>
      </c>
      <c r="T229" s="6">
        <f>T230</f>
        <v>594.1</v>
      </c>
      <c r="U229" s="21"/>
      <c r="V229" s="21"/>
    </row>
    <row r="230" spans="1:22" ht="15.75">
      <c r="A230" s="3" t="s">
        <v>257</v>
      </c>
      <c r="B230" s="4" t="s">
        <v>258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5"/>
      <c r="R230" s="4" t="s">
        <v>11</v>
      </c>
      <c r="S230" s="4" t="s">
        <v>11</v>
      </c>
      <c r="T230" s="6">
        <f>T231</f>
        <v>594.1</v>
      </c>
      <c r="U230" s="21"/>
      <c r="V230" s="21"/>
    </row>
    <row r="231" spans="1:22" ht="31.5">
      <c r="A231" s="3" t="s">
        <v>259</v>
      </c>
      <c r="B231" s="4" t="s">
        <v>258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5">
        <v>600</v>
      </c>
      <c r="R231" s="4" t="s">
        <v>16</v>
      </c>
      <c r="S231" s="4" t="s">
        <v>146</v>
      </c>
      <c r="T231" s="6">
        <v>594.1</v>
      </c>
      <c r="U231" s="6"/>
      <c r="V231" s="6"/>
    </row>
    <row r="232" spans="1:22" ht="63">
      <c r="A232" s="24" t="s">
        <v>260</v>
      </c>
      <c r="B232" s="4" t="s">
        <v>261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5"/>
      <c r="R232" s="4" t="s">
        <v>11</v>
      </c>
      <c r="S232" s="4" t="s">
        <v>11</v>
      </c>
      <c r="T232" s="6">
        <f>T233+T236+T241</f>
        <v>22703.4</v>
      </c>
      <c r="U232" s="21"/>
      <c r="V232" s="21"/>
    </row>
    <row r="233" spans="1:22" ht="15.75">
      <c r="A233" s="3" t="s">
        <v>242</v>
      </c>
      <c r="B233" s="4" t="s">
        <v>262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5"/>
      <c r="R233" s="4" t="s">
        <v>11</v>
      </c>
      <c r="S233" s="4" t="s">
        <v>11</v>
      </c>
      <c r="T233" s="6">
        <f>T234</f>
        <v>597.6</v>
      </c>
      <c r="U233" s="21"/>
      <c r="V233" s="21"/>
    </row>
    <row r="234" spans="1:22" ht="47.25">
      <c r="A234" s="3" t="s">
        <v>263</v>
      </c>
      <c r="B234" s="4" t="s">
        <v>264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5"/>
      <c r="R234" s="4" t="s">
        <v>11</v>
      </c>
      <c r="S234" s="4" t="s">
        <v>11</v>
      </c>
      <c r="T234" s="6">
        <f>T235</f>
        <v>597.6</v>
      </c>
      <c r="U234" s="21"/>
      <c r="V234" s="21"/>
    </row>
    <row r="235" spans="1:22" ht="47.25">
      <c r="A235" s="3" t="s">
        <v>265</v>
      </c>
      <c r="B235" s="4" t="s">
        <v>264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5">
        <v>800</v>
      </c>
      <c r="R235" s="4" t="s">
        <v>16</v>
      </c>
      <c r="S235" s="4" t="s">
        <v>17</v>
      </c>
      <c r="T235" s="6">
        <v>597.6</v>
      </c>
      <c r="U235" s="6"/>
      <c r="V235" s="6"/>
    </row>
    <row r="236" spans="1:22" ht="15.75">
      <c r="A236" s="3" t="s">
        <v>46</v>
      </c>
      <c r="B236" s="4" t="s">
        <v>266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5"/>
      <c r="R236" s="4" t="s">
        <v>11</v>
      </c>
      <c r="S236" s="4" t="s">
        <v>11</v>
      </c>
      <c r="T236" s="6">
        <f>T237</f>
        <v>22065.800000000003</v>
      </c>
      <c r="U236" s="21"/>
      <c r="V236" s="21"/>
    </row>
    <row r="237" spans="1:22" ht="47.25">
      <c r="A237" s="3" t="s">
        <v>263</v>
      </c>
      <c r="B237" s="4" t="s">
        <v>267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5"/>
      <c r="R237" s="4" t="s">
        <v>11</v>
      </c>
      <c r="S237" s="4" t="s">
        <v>11</v>
      </c>
      <c r="T237" s="6">
        <f>T238+T239+T240</f>
        <v>22065.800000000003</v>
      </c>
      <c r="U237" s="21"/>
      <c r="V237" s="21"/>
    </row>
    <row r="238" spans="1:22" ht="78.75">
      <c r="A238" s="24" t="s">
        <v>268</v>
      </c>
      <c r="B238" s="4" t="s">
        <v>267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5">
        <v>100</v>
      </c>
      <c r="R238" s="4" t="s">
        <v>16</v>
      </c>
      <c r="S238" s="4" t="s">
        <v>17</v>
      </c>
      <c r="T238" s="6">
        <v>15461.7</v>
      </c>
      <c r="U238" s="6"/>
      <c r="V238" s="6"/>
    </row>
    <row r="239" spans="1:22" ht="63">
      <c r="A239" s="24" t="s">
        <v>269</v>
      </c>
      <c r="B239" s="4" t="s">
        <v>267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5">
        <v>200</v>
      </c>
      <c r="R239" s="4" t="s">
        <v>16</v>
      </c>
      <c r="S239" s="4" t="s">
        <v>17</v>
      </c>
      <c r="T239" s="6">
        <v>6526.2</v>
      </c>
      <c r="U239" s="6"/>
      <c r="V239" s="6"/>
    </row>
    <row r="240" spans="1:22" ht="47.25">
      <c r="A240" s="24" t="s">
        <v>633</v>
      </c>
      <c r="B240" s="4" t="s">
        <v>267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5">
        <v>300</v>
      </c>
      <c r="R240" s="4" t="s">
        <v>16</v>
      </c>
      <c r="S240" s="4" t="s">
        <v>17</v>
      </c>
      <c r="T240" s="6">
        <v>77.900000000000006</v>
      </c>
      <c r="U240" s="6"/>
      <c r="V240" s="6"/>
    </row>
    <row r="241" spans="1:22" ht="47.25">
      <c r="A241" s="24" t="s">
        <v>634</v>
      </c>
      <c r="B241" s="4" t="s">
        <v>635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5"/>
      <c r="R241" s="4"/>
      <c r="S241" s="4"/>
      <c r="T241" s="6">
        <f>T242</f>
        <v>40</v>
      </c>
      <c r="U241" s="6"/>
      <c r="V241" s="6"/>
    </row>
    <row r="242" spans="1:22" ht="63">
      <c r="A242" s="24" t="s">
        <v>636</v>
      </c>
      <c r="B242" s="4" t="s">
        <v>635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5">
        <v>200</v>
      </c>
      <c r="R242" s="4" t="s">
        <v>16</v>
      </c>
      <c r="S242" s="4" t="s">
        <v>17</v>
      </c>
      <c r="T242" s="6">
        <v>40</v>
      </c>
      <c r="U242" s="6"/>
      <c r="V242" s="6"/>
    </row>
    <row r="243" spans="1:22" ht="31.5">
      <c r="A243" s="3" t="s">
        <v>270</v>
      </c>
      <c r="B243" s="4" t="s">
        <v>271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5"/>
      <c r="R243" s="4" t="s">
        <v>11</v>
      </c>
      <c r="S243" s="4" t="s">
        <v>11</v>
      </c>
      <c r="T243" s="6">
        <f>T244+T247</f>
        <v>16448</v>
      </c>
      <c r="U243" s="21"/>
      <c r="V243" s="21"/>
    </row>
    <row r="244" spans="1:22" ht="15.75">
      <c r="A244" s="3" t="s">
        <v>103</v>
      </c>
      <c r="B244" s="4" t="s">
        <v>272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5"/>
      <c r="R244" s="4" t="s">
        <v>11</v>
      </c>
      <c r="S244" s="4" t="s">
        <v>11</v>
      </c>
      <c r="T244" s="6">
        <f>T245</f>
        <v>62.7</v>
      </c>
      <c r="U244" s="21"/>
      <c r="V244" s="21"/>
    </row>
    <row r="245" spans="1:22" ht="31.5">
      <c r="A245" s="3" t="s">
        <v>273</v>
      </c>
      <c r="B245" s="4" t="s">
        <v>274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5"/>
      <c r="R245" s="4" t="s">
        <v>11</v>
      </c>
      <c r="S245" s="4" t="s">
        <v>11</v>
      </c>
      <c r="T245" s="6">
        <f>T246</f>
        <v>62.7</v>
      </c>
      <c r="U245" s="21"/>
      <c r="V245" s="21"/>
    </row>
    <row r="246" spans="1:22" ht="47.25">
      <c r="A246" s="3" t="s">
        <v>275</v>
      </c>
      <c r="B246" s="4" t="s">
        <v>274</v>
      </c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5">
        <v>800</v>
      </c>
      <c r="R246" s="4" t="s">
        <v>16</v>
      </c>
      <c r="S246" s="4" t="s">
        <v>27</v>
      </c>
      <c r="T246" s="6">
        <v>62.7</v>
      </c>
      <c r="U246" s="6"/>
      <c r="V246" s="6"/>
    </row>
    <row r="247" spans="1:22" ht="15.75">
      <c r="A247" s="3" t="s">
        <v>276</v>
      </c>
      <c r="B247" s="4" t="s">
        <v>277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5"/>
      <c r="R247" s="4" t="s">
        <v>11</v>
      </c>
      <c r="S247" s="4" t="s">
        <v>11</v>
      </c>
      <c r="T247" s="6">
        <f>T248+T251</f>
        <v>16385.3</v>
      </c>
      <c r="U247" s="21"/>
      <c r="V247" s="21"/>
    </row>
    <row r="248" spans="1:22" ht="31.5">
      <c r="A248" s="3" t="s">
        <v>273</v>
      </c>
      <c r="B248" s="4" t="s">
        <v>278</v>
      </c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5"/>
      <c r="R248" s="4" t="s">
        <v>11</v>
      </c>
      <c r="S248" s="4" t="s">
        <v>11</v>
      </c>
      <c r="T248" s="6">
        <f>T249+T250</f>
        <v>16171.5</v>
      </c>
      <c r="U248" s="21"/>
      <c r="V248" s="21"/>
    </row>
    <row r="249" spans="1:22" ht="78.75">
      <c r="A249" s="24" t="s">
        <v>279</v>
      </c>
      <c r="B249" s="4" t="s">
        <v>278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5">
        <v>100</v>
      </c>
      <c r="R249" s="4" t="s">
        <v>16</v>
      </c>
      <c r="S249" s="4" t="s">
        <v>27</v>
      </c>
      <c r="T249" s="6">
        <v>12369</v>
      </c>
      <c r="U249" s="6"/>
      <c r="V249" s="6"/>
    </row>
    <row r="250" spans="1:22" ht="47.25">
      <c r="A250" s="3" t="s">
        <v>280</v>
      </c>
      <c r="B250" s="4" t="s">
        <v>278</v>
      </c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5">
        <v>200</v>
      </c>
      <c r="R250" s="4" t="s">
        <v>16</v>
      </c>
      <c r="S250" s="4" t="s">
        <v>27</v>
      </c>
      <c r="T250" s="6">
        <v>3802.5</v>
      </c>
      <c r="U250" s="6"/>
      <c r="V250" s="6"/>
    </row>
    <row r="251" spans="1:22" ht="31.5">
      <c r="A251" s="23" t="s">
        <v>521</v>
      </c>
      <c r="B251" s="4" t="s">
        <v>523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5"/>
      <c r="R251" s="4"/>
      <c r="S251" s="4"/>
      <c r="T251" s="6">
        <f>T252</f>
        <v>213.8</v>
      </c>
      <c r="U251" s="6"/>
      <c r="V251" s="6"/>
    </row>
    <row r="252" spans="1:22" ht="31.5">
      <c r="A252" s="23" t="s">
        <v>522</v>
      </c>
      <c r="B252" s="4" t="s">
        <v>523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5">
        <v>200</v>
      </c>
      <c r="R252" s="4" t="s">
        <v>16</v>
      </c>
      <c r="S252" s="4" t="s">
        <v>27</v>
      </c>
      <c r="T252" s="6">
        <v>213.8</v>
      </c>
      <c r="U252" s="6"/>
      <c r="V252" s="6"/>
    </row>
    <row r="253" spans="1:22" ht="31.5">
      <c r="A253" s="18" t="s">
        <v>281</v>
      </c>
      <c r="B253" s="19" t="s">
        <v>282</v>
      </c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20"/>
      <c r="R253" s="19" t="s">
        <v>11</v>
      </c>
      <c r="S253" s="19" t="s">
        <v>11</v>
      </c>
      <c r="T253" s="21">
        <f>T254</f>
        <v>208.2</v>
      </c>
      <c r="U253" s="21"/>
      <c r="V253" s="21"/>
    </row>
    <row r="254" spans="1:22" ht="15.75">
      <c r="A254" s="3" t="s">
        <v>21</v>
      </c>
      <c r="B254" s="4" t="s">
        <v>283</v>
      </c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5"/>
      <c r="R254" s="4" t="s">
        <v>11</v>
      </c>
      <c r="S254" s="4" t="s">
        <v>11</v>
      </c>
      <c r="T254" s="6">
        <f>T255</f>
        <v>208.2</v>
      </c>
      <c r="U254" s="21"/>
      <c r="V254" s="21"/>
    </row>
    <row r="255" spans="1:22" ht="15.75">
      <c r="A255" s="3" t="s">
        <v>284</v>
      </c>
      <c r="B255" s="4" t="s">
        <v>285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5"/>
      <c r="R255" s="4" t="s">
        <v>11</v>
      </c>
      <c r="S255" s="4" t="s">
        <v>11</v>
      </c>
      <c r="T255" s="6">
        <f>T256</f>
        <v>208.2</v>
      </c>
      <c r="U255" s="21"/>
      <c r="V255" s="21"/>
    </row>
    <row r="256" spans="1:22" ht="31.5">
      <c r="A256" s="3" t="s">
        <v>286</v>
      </c>
      <c r="B256" s="4" t="s">
        <v>285</v>
      </c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5">
        <v>200</v>
      </c>
      <c r="R256" s="4" t="s">
        <v>26</v>
      </c>
      <c r="S256" s="4" t="s">
        <v>26</v>
      </c>
      <c r="T256" s="6">
        <v>208.2</v>
      </c>
      <c r="U256" s="6"/>
      <c r="V256" s="6"/>
    </row>
    <row r="257" spans="1:22" ht="31.5">
      <c r="A257" s="18" t="s">
        <v>287</v>
      </c>
      <c r="B257" s="19" t="s">
        <v>288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20"/>
      <c r="R257" s="19" t="s">
        <v>11</v>
      </c>
      <c r="S257" s="19" t="s">
        <v>11</v>
      </c>
      <c r="T257" s="21">
        <f>T258</f>
        <v>75</v>
      </c>
      <c r="U257" s="21"/>
      <c r="V257" s="21"/>
    </row>
    <row r="258" spans="1:22" ht="15.75">
      <c r="A258" s="3" t="s">
        <v>21</v>
      </c>
      <c r="B258" s="4" t="s">
        <v>289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5"/>
      <c r="R258" s="4" t="s">
        <v>11</v>
      </c>
      <c r="S258" s="4" t="s">
        <v>11</v>
      </c>
      <c r="T258" s="6">
        <f>T259</f>
        <v>75</v>
      </c>
      <c r="U258" s="21"/>
      <c r="V258" s="21"/>
    </row>
    <row r="259" spans="1:22" ht="15.75">
      <c r="A259" s="3" t="s">
        <v>290</v>
      </c>
      <c r="B259" s="4" t="s">
        <v>291</v>
      </c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5"/>
      <c r="R259" s="4" t="s">
        <v>11</v>
      </c>
      <c r="S259" s="4" t="s">
        <v>11</v>
      </c>
      <c r="T259" s="6">
        <f>T260</f>
        <v>75</v>
      </c>
      <c r="U259" s="21"/>
      <c r="V259" s="21"/>
    </row>
    <row r="260" spans="1:22" ht="31.5">
      <c r="A260" s="3" t="s">
        <v>292</v>
      </c>
      <c r="B260" s="4" t="s">
        <v>291</v>
      </c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5">
        <v>200</v>
      </c>
      <c r="R260" s="4" t="s">
        <v>26</v>
      </c>
      <c r="S260" s="4" t="s">
        <v>26</v>
      </c>
      <c r="T260" s="6">
        <v>75</v>
      </c>
      <c r="U260" s="6"/>
      <c r="V260" s="6"/>
    </row>
    <row r="261" spans="1:22" ht="31.5">
      <c r="A261" s="18" t="s">
        <v>293</v>
      </c>
      <c r="B261" s="19" t="s">
        <v>294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20"/>
      <c r="R261" s="19" t="s">
        <v>11</v>
      </c>
      <c r="S261" s="19" t="s">
        <v>11</v>
      </c>
      <c r="T261" s="21">
        <f>T262</f>
        <v>545</v>
      </c>
      <c r="U261" s="21"/>
      <c r="V261" s="21"/>
    </row>
    <row r="262" spans="1:22" ht="15.75">
      <c r="A262" s="3" t="s">
        <v>21</v>
      </c>
      <c r="B262" s="4" t="s">
        <v>295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5"/>
      <c r="R262" s="4" t="s">
        <v>11</v>
      </c>
      <c r="S262" s="4" t="s">
        <v>11</v>
      </c>
      <c r="T262" s="6">
        <f>T263</f>
        <v>545</v>
      </c>
      <c r="U262" s="21"/>
      <c r="V262" s="21"/>
    </row>
    <row r="263" spans="1:22" ht="15.75">
      <c r="A263" s="3" t="s">
        <v>296</v>
      </c>
      <c r="B263" s="4" t="s">
        <v>297</v>
      </c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5"/>
      <c r="R263" s="4" t="s">
        <v>11</v>
      </c>
      <c r="S263" s="4" t="s">
        <v>11</v>
      </c>
      <c r="T263" s="6">
        <f>T264</f>
        <v>545</v>
      </c>
      <c r="U263" s="21"/>
      <c r="V263" s="21"/>
    </row>
    <row r="264" spans="1:22" ht="31.5">
      <c r="A264" s="3" t="s">
        <v>298</v>
      </c>
      <c r="B264" s="4" t="s">
        <v>297</v>
      </c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5">
        <v>200</v>
      </c>
      <c r="R264" s="4" t="s">
        <v>299</v>
      </c>
      <c r="S264" s="4" t="s">
        <v>27</v>
      </c>
      <c r="T264" s="6">
        <v>545</v>
      </c>
      <c r="U264" s="6"/>
      <c r="V264" s="6"/>
    </row>
    <row r="265" spans="1:22" ht="31.5">
      <c r="A265" s="18" t="s">
        <v>300</v>
      </c>
      <c r="B265" s="19" t="s">
        <v>301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20"/>
      <c r="R265" s="19" t="s">
        <v>11</v>
      </c>
      <c r="S265" s="19" t="s">
        <v>11</v>
      </c>
      <c r="T265" s="21">
        <f>T266</f>
        <v>100</v>
      </c>
      <c r="U265" s="21"/>
      <c r="V265" s="21"/>
    </row>
    <row r="266" spans="1:22" ht="15.75">
      <c r="A266" s="3" t="s">
        <v>21</v>
      </c>
      <c r="B266" s="4" t="s">
        <v>302</v>
      </c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5"/>
      <c r="R266" s="4" t="s">
        <v>11</v>
      </c>
      <c r="S266" s="4" t="s">
        <v>11</v>
      </c>
      <c r="T266" s="6">
        <f>T267</f>
        <v>100</v>
      </c>
      <c r="U266" s="21"/>
      <c r="V266" s="21"/>
    </row>
    <row r="267" spans="1:22" ht="15.75">
      <c r="A267" s="3" t="s">
        <v>244</v>
      </c>
      <c r="B267" s="4" t="s">
        <v>303</v>
      </c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5"/>
      <c r="R267" s="4" t="s">
        <v>11</v>
      </c>
      <c r="S267" s="4" t="s">
        <v>11</v>
      </c>
      <c r="T267" s="6">
        <f>T268</f>
        <v>100</v>
      </c>
      <c r="U267" s="21"/>
      <c r="V267" s="21"/>
    </row>
    <row r="268" spans="1:22" ht="31.5">
      <c r="A268" s="3" t="s">
        <v>304</v>
      </c>
      <c r="B268" s="4" t="s">
        <v>303</v>
      </c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5">
        <v>200</v>
      </c>
      <c r="R268" s="4" t="s">
        <v>36</v>
      </c>
      <c r="S268" s="4" t="s">
        <v>305</v>
      </c>
      <c r="T268" s="6">
        <v>100</v>
      </c>
      <c r="U268" s="6"/>
      <c r="V268" s="6"/>
    </row>
    <row r="269" spans="1:22" s="2" customFormat="1" ht="31.5">
      <c r="A269" s="18" t="s">
        <v>306</v>
      </c>
      <c r="B269" s="19" t="s">
        <v>307</v>
      </c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20"/>
      <c r="R269" s="19" t="s">
        <v>11</v>
      </c>
      <c r="S269" s="19" t="s">
        <v>11</v>
      </c>
      <c r="T269" s="21">
        <f>T270</f>
        <v>530</v>
      </c>
      <c r="U269" s="21"/>
      <c r="V269" s="21"/>
    </row>
    <row r="270" spans="1:22" s="2" customFormat="1" ht="15.75">
      <c r="A270" s="3" t="s">
        <v>21</v>
      </c>
      <c r="B270" s="4" t="s">
        <v>308</v>
      </c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5"/>
      <c r="R270" s="4" t="s">
        <v>11</v>
      </c>
      <c r="S270" s="4" t="s">
        <v>11</v>
      </c>
      <c r="T270" s="6">
        <f>T271+T272</f>
        <v>530</v>
      </c>
      <c r="U270" s="21"/>
      <c r="V270" s="21"/>
    </row>
    <row r="271" spans="1:22" s="2" customFormat="1" ht="31.5">
      <c r="A271" s="3" t="s">
        <v>309</v>
      </c>
      <c r="B271" s="4" t="s">
        <v>308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5">
        <v>200</v>
      </c>
      <c r="R271" s="4" t="s">
        <v>17</v>
      </c>
      <c r="S271" s="4" t="s">
        <v>310</v>
      </c>
      <c r="T271" s="6">
        <v>283.5</v>
      </c>
      <c r="U271" s="6"/>
      <c r="V271" s="6"/>
    </row>
    <row r="272" spans="1:22" s="2" customFormat="1" ht="15.75">
      <c r="A272" s="3" t="s">
        <v>637</v>
      </c>
      <c r="B272" s="4" t="s">
        <v>308</v>
      </c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5">
        <v>800</v>
      </c>
      <c r="R272" s="4" t="s">
        <v>17</v>
      </c>
      <c r="S272" s="4" t="s">
        <v>310</v>
      </c>
      <c r="T272" s="6">
        <v>246.5</v>
      </c>
      <c r="U272" s="6"/>
      <c r="V272" s="6"/>
    </row>
    <row r="273" spans="1:23" s="2" customFormat="1" ht="31.5">
      <c r="A273" s="18" t="s">
        <v>311</v>
      </c>
      <c r="B273" s="19" t="s">
        <v>312</v>
      </c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20"/>
      <c r="R273" s="19" t="s">
        <v>11</v>
      </c>
      <c r="S273" s="19" t="s">
        <v>11</v>
      </c>
      <c r="T273" s="21">
        <f>T274+T278+T288</f>
        <v>6726.3</v>
      </c>
      <c r="U273" s="21"/>
      <c r="V273" s="21"/>
    </row>
    <row r="274" spans="1:23" s="2" customFormat="1" ht="15.75">
      <c r="A274" s="3" t="s">
        <v>244</v>
      </c>
      <c r="B274" s="4" t="s">
        <v>313</v>
      </c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5"/>
      <c r="R274" s="4" t="s">
        <v>11</v>
      </c>
      <c r="S274" s="4" t="s">
        <v>11</v>
      </c>
      <c r="T274" s="6">
        <f>T275+T276+T277</f>
        <v>3542.2000000000003</v>
      </c>
      <c r="U274" s="21"/>
      <c r="V274" s="21"/>
    </row>
    <row r="275" spans="1:23" s="2" customFormat="1" ht="63">
      <c r="A275" s="3" t="s">
        <v>314</v>
      </c>
      <c r="B275" s="4" t="s">
        <v>313</v>
      </c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5">
        <v>100</v>
      </c>
      <c r="R275" s="4" t="s">
        <v>36</v>
      </c>
      <c r="S275" s="4" t="s">
        <v>305</v>
      </c>
      <c r="T275" s="6">
        <v>2942.8</v>
      </c>
      <c r="U275" s="6"/>
      <c r="V275" s="6"/>
    </row>
    <row r="276" spans="1:23" s="2" customFormat="1" ht="31.5">
      <c r="A276" s="3" t="s">
        <v>304</v>
      </c>
      <c r="B276" s="4" t="s">
        <v>313</v>
      </c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5">
        <v>200</v>
      </c>
      <c r="R276" s="4" t="s">
        <v>36</v>
      </c>
      <c r="S276" s="4" t="s">
        <v>305</v>
      </c>
      <c r="T276" s="6">
        <v>597.4</v>
      </c>
      <c r="U276" s="6"/>
      <c r="V276" s="6"/>
    </row>
    <row r="277" spans="1:23" s="2" customFormat="1" ht="15.75">
      <c r="A277" s="3" t="s">
        <v>638</v>
      </c>
      <c r="B277" s="4" t="s">
        <v>313</v>
      </c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5">
        <v>800</v>
      </c>
      <c r="R277" s="4" t="s">
        <v>36</v>
      </c>
      <c r="S277" s="4" t="s">
        <v>305</v>
      </c>
      <c r="T277" s="6">
        <v>2</v>
      </c>
      <c r="U277" s="6"/>
      <c r="V277" s="6"/>
    </row>
    <row r="278" spans="1:23" s="2" customFormat="1" ht="15.75">
      <c r="A278" s="3" t="s">
        <v>315</v>
      </c>
      <c r="B278" s="4" t="s">
        <v>316</v>
      </c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5"/>
      <c r="R278" s="4" t="s">
        <v>11</v>
      </c>
      <c r="S278" s="4" t="s">
        <v>11</v>
      </c>
      <c r="T278" s="6">
        <f>T279+T282+T285</f>
        <v>2847.9</v>
      </c>
      <c r="U278" s="21"/>
      <c r="V278" s="21"/>
    </row>
    <row r="279" spans="1:23" s="2" customFormat="1" ht="31.5">
      <c r="A279" s="3" t="s">
        <v>317</v>
      </c>
      <c r="B279" s="4" t="s">
        <v>318</v>
      </c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5"/>
      <c r="R279" s="4" t="s">
        <v>11</v>
      </c>
      <c r="S279" s="4" t="s">
        <v>11</v>
      </c>
      <c r="T279" s="6">
        <f>T280+T281</f>
        <v>190</v>
      </c>
      <c r="U279" s="21"/>
      <c r="V279" s="21"/>
    </row>
    <row r="280" spans="1:23" s="2" customFormat="1" ht="47.25">
      <c r="A280" s="3" t="s">
        <v>319</v>
      </c>
      <c r="B280" s="4" t="s">
        <v>318</v>
      </c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5">
        <v>200</v>
      </c>
      <c r="R280" s="4" t="s">
        <v>36</v>
      </c>
      <c r="S280" s="4" t="s">
        <v>305</v>
      </c>
      <c r="T280" s="6">
        <v>180.3</v>
      </c>
      <c r="U280" s="6"/>
      <c r="V280" s="6"/>
    </row>
    <row r="281" spans="1:23" s="2" customFormat="1" ht="31.5">
      <c r="A281" s="3" t="s">
        <v>639</v>
      </c>
      <c r="B281" s="4" t="s">
        <v>318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5">
        <v>800</v>
      </c>
      <c r="R281" s="4" t="s">
        <v>36</v>
      </c>
      <c r="S281" s="4" t="s">
        <v>305</v>
      </c>
      <c r="T281" s="6">
        <v>9.6999999999999993</v>
      </c>
      <c r="U281" s="6"/>
      <c r="V281" s="6"/>
    </row>
    <row r="282" spans="1:23" s="2" customFormat="1" ht="15.75">
      <c r="A282" s="3" t="s">
        <v>320</v>
      </c>
      <c r="B282" s="4" t="s">
        <v>321</v>
      </c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5"/>
      <c r="R282" s="4" t="s">
        <v>11</v>
      </c>
      <c r="S282" s="4" t="s">
        <v>11</v>
      </c>
      <c r="T282" s="6">
        <f>T283+T284</f>
        <v>2467.9</v>
      </c>
      <c r="U282" s="21"/>
      <c r="V282" s="21"/>
    </row>
    <row r="283" spans="1:23" s="2" customFormat="1" ht="31.5">
      <c r="A283" s="3" t="s">
        <v>322</v>
      </c>
      <c r="B283" s="4" t="s">
        <v>321</v>
      </c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5">
        <v>200</v>
      </c>
      <c r="R283" s="4" t="s">
        <v>36</v>
      </c>
      <c r="S283" s="4" t="s">
        <v>305</v>
      </c>
      <c r="T283" s="6">
        <v>2370.1</v>
      </c>
      <c r="U283" s="6"/>
      <c r="V283" s="6"/>
      <c r="W283" s="7"/>
    </row>
    <row r="284" spans="1:23" s="2" customFormat="1" ht="15.75">
      <c r="A284" s="3" t="s">
        <v>604</v>
      </c>
      <c r="B284" s="4" t="s">
        <v>321</v>
      </c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5">
        <v>800</v>
      </c>
      <c r="R284" s="4" t="s">
        <v>36</v>
      </c>
      <c r="S284" s="4" t="s">
        <v>305</v>
      </c>
      <c r="T284" s="6">
        <v>97.8</v>
      </c>
      <c r="U284" s="6"/>
      <c r="V284" s="6"/>
      <c r="W284" s="7"/>
    </row>
    <row r="285" spans="1:23" s="2" customFormat="1" ht="15.75">
      <c r="A285" s="3" t="s">
        <v>323</v>
      </c>
      <c r="B285" s="4" t="s">
        <v>324</v>
      </c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5"/>
      <c r="R285" s="4" t="s">
        <v>11</v>
      </c>
      <c r="S285" s="4" t="s">
        <v>11</v>
      </c>
      <c r="T285" s="6">
        <f>T286+T287</f>
        <v>190</v>
      </c>
      <c r="U285" s="21"/>
      <c r="V285" s="21"/>
    </row>
    <row r="286" spans="1:23" s="2" customFormat="1" ht="31.5">
      <c r="A286" s="3" t="s">
        <v>325</v>
      </c>
      <c r="B286" s="4" t="s">
        <v>324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5">
        <v>200</v>
      </c>
      <c r="R286" s="4" t="s">
        <v>17</v>
      </c>
      <c r="S286" s="4" t="s">
        <v>310</v>
      </c>
      <c r="T286" s="6">
        <v>140.9</v>
      </c>
      <c r="U286" s="6"/>
      <c r="V286" s="6"/>
    </row>
    <row r="287" spans="1:23" s="2" customFormat="1" ht="15.75">
      <c r="A287" s="3" t="s">
        <v>640</v>
      </c>
      <c r="B287" s="4" t="s">
        <v>324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5">
        <v>800</v>
      </c>
      <c r="R287" s="4" t="s">
        <v>17</v>
      </c>
      <c r="S287" s="4" t="s">
        <v>310</v>
      </c>
      <c r="T287" s="6">
        <v>49.1</v>
      </c>
      <c r="U287" s="6"/>
      <c r="V287" s="6"/>
    </row>
    <row r="288" spans="1:23" s="2" customFormat="1" ht="15.75">
      <c r="A288" s="3" t="s">
        <v>242</v>
      </c>
      <c r="B288" s="4" t="s">
        <v>326</v>
      </c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5"/>
      <c r="R288" s="4" t="s">
        <v>11</v>
      </c>
      <c r="S288" s="4" t="s">
        <v>11</v>
      </c>
      <c r="T288" s="6">
        <f>T289</f>
        <v>336.2</v>
      </c>
      <c r="U288" s="21"/>
      <c r="V288" s="21"/>
    </row>
    <row r="289" spans="1:22" s="2" customFormat="1" ht="15.75">
      <c r="A289" s="3" t="s">
        <v>244</v>
      </c>
      <c r="B289" s="4" t="s">
        <v>327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5"/>
      <c r="R289" s="4" t="s">
        <v>11</v>
      </c>
      <c r="S289" s="4" t="s">
        <v>11</v>
      </c>
      <c r="T289" s="6">
        <f>T290</f>
        <v>336.2</v>
      </c>
      <c r="U289" s="21"/>
      <c r="V289" s="21"/>
    </row>
    <row r="290" spans="1:22" s="2" customFormat="1" ht="15.75">
      <c r="A290" s="3" t="s">
        <v>246</v>
      </c>
      <c r="B290" s="4" t="s">
        <v>327</v>
      </c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5">
        <v>800</v>
      </c>
      <c r="R290" s="4" t="s">
        <v>36</v>
      </c>
      <c r="S290" s="4" t="s">
        <v>305</v>
      </c>
      <c r="T290" s="6">
        <v>336.2</v>
      </c>
      <c r="U290" s="6"/>
      <c r="V290" s="6"/>
    </row>
    <row r="291" spans="1:22" s="2" customFormat="1" ht="31.5">
      <c r="A291" s="18" t="s">
        <v>328</v>
      </c>
      <c r="B291" s="19" t="s">
        <v>329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20"/>
      <c r="R291" s="19" t="s">
        <v>11</v>
      </c>
      <c r="S291" s="19" t="s">
        <v>11</v>
      </c>
      <c r="T291" s="21">
        <f>T292</f>
        <v>1245</v>
      </c>
      <c r="U291" s="21"/>
      <c r="V291" s="21"/>
    </row>
    <row r="292" spans="1:22" s="2" customFormat="1" ht="15.75">
      <c r="A292" s="3" t="s">
        <v>21</v>
      </c>
      <c r="B292" s="4" t="s">
        <v>330</v>
      </c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5"/>
      <c r="R292" s="4" t="s">
        <v>11</v>
      </c>
      <c r="S292" s="4" t="s">
        <v>11</v>
      </c>
      <c r="T292" s="6">
        <f>T293+T294+T295</f>
        <v>1245</v>
      </c>
      <c r="U292" s="21"/>
      <c r="V292" s="21"/>
    </row>
    <row r="293" spans="1:22" s="2" customFormat="1" ht="31.5">
      <c r="A293" s="3" t="s">
        <v>309</v>
      </c>
      <c r="B293" s="4" t="s">
        <v>330</v>
      </c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5">
        <v>200</v>
      </c>
      <c r="R293" s="4" t="s">
        <v>17</v>
      </c>
      <c r="S293" s="4" t="s">
        <v>310</v>
      </c>
      <c r="T293" s="6">
        <v>50</v>
      </c>
      <c r="U293" s="6"/>
      <c r="V293" s="6"/>
    </row>
    <row r="294" spans="1:22" s="2" customFormat="1" ht="15.75">
      <c r="A294" s="3" t="s">
        <v>331</v>
      </c>
      <c r="B294" s="4" t="s">
        <v>330</v>
      </c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5">
        <v>800</v>
      </c>
      <c r="R294" s="4" t="s">
        <v>17</v>
      </c>
      <c r="S294" s="4" t="s">
        <v>310</v>
      </c>
      <c r="T294" s="6">
        <v>500</v>
      </c>
      <c r="U294" s="6"/>
      <c r="V294" s="6"/>
    </row>
    <row r="295" spans="1:22" s="2" customFormat="1" ht="15.75">
      <c r="A295" s="23" t="s">
        <v>764</v>
      </c>
      <c r="B295" s="4" t="s">
        <v>766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5"/>
      <c r="R295" s="4"/>
      <c r="S295" s="4"/>
      <c r="T295" s="6">
        <f>T296</f>
        <v>695</v>
      </c>
      <c r="U295" s="6"/>
      <c r="V295" s="6"/>
    </row>
    <row r="296" spans="1:22" s="2" customFormat="1" ht="31.5">
      <c r="A296" s="23" t="s">
        <v>765</v>
      </c>
      <c r="B296" s="4" t="s">
        <v>766</v>
      </c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5">
        <v>800</v>
      </c>
      <c r="R296" s="4" t="s">
        <v>17</v>
      </c>
      <c r="S296" s="4" t="s">
        <v>310</v>
      </c>
      <c r="T296" s="6">
        <v>695</v>
      </c>
      <c r="U296" s="6"/>
      <c r="V296" s="6"/>
    </row>
    <row r="297" spans="1:22" s="2" customFormat="1" ht="31.5">
      <c r="A297" s="18" t="s">
        <v>641</v>
      </c>
      <c r="B297" s="19" t="s">
        <v>540</v>
      </c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20"/>
      <c r="R297" s="19" t="s">
        <v>11</v>
      </c>
      <c r="S297" s="19" t="s">
        <v>11</v>
      </c>
      <c r="T297" s="21">
        <f>T307+T298</f>
        <v>40821.4</v>
      </c>
      <c r="U297" s="21"/>
      <c r="V297" s="21"/>
    </row>
    <row r="298" spans="1:22" s="2" customFormat="1" ht="15.75">
      <c r="A298" s="3" t="s">
        <v>642</v>
      </c>
      <c r="B298" s="4" t="s">
        <v>643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5"/>
      <c r="R298" s="4"/>
      <c r="S298" s="4"/>
      <c r="T298" s="6">
        <f>T301+T306+T299+T303</f>
        <v>340.79999999999995</v>
      </c>
      <c r="U298" s="21"/>
      <c r="V298" s="21"/>
    </row>
    <row r="299" spans="1:22" s="2" customFormat="1" ht="15.75">
      <c r="A299" s="23" t="s">
        <v>767</v>
      </c>
      <c r="B299" s="4" t="s">
        <v>769</v>
      </c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5"/>
      <c r="R299" s="4"/>
      <c r="S299" s="4"/>
      <c r="T299" s="6">
        <f>T300</f>
        <v>56</v>
      </c>
      <c r="U299" s="21"/>
      <c r="V299" s="21"/>
    </row>
    <row r="300" spans="1:22" s="2" customFormat="1" ht="31.5">
      <c r="A300" s="23" t="s">
        <v>768</v>
      </c>
      <c r="B300" s="4" t="s">
        <v>769</v>
      </c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5">
        <v>500</v>
      </c>
      <c r="R300" s="4" t="s">
        <v>374</v>
      </c>
      <c r="S300" s="4" t="s">
        <v>27</v>
      </c>
      <c r="T300" s="6">
        <v>56</v>
      </c>
      <c r="U300" s="21"/>
      <c r="V300" s="21"/>
    </row>
    <row r="301" spans="1:22" s="2" customFormat="1" ht="22.5" customHeight="1">
      <c r="A301" s="3" t="s">
        <v>645</v>
      </c>
      <c r="B301" s="4" t="s">
        <v>644</v>
      </c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5"/>
      <c r="R301" s="4"/>
      <c r="S301" s="4"/>
      <c r="T301" s="6">
        <f>T302</f>
        <v>80.8</v>
      </c>
      <c r="U301" s="21"/>
      <c r="V301" s="21"/>
    </row>
    <row r="302" spans="1:22" s="2" customFormat="1" ht="30" customHeight="1">
      <c r="A302" s="3" t="s">
        <v>648</v>
      </c>
      <c r="B302" s="4" t="s">
        <v>644</v>
      </c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5">
        <v>500</v>
      </c>
      <c r="R302" s="4" t="s">
        <v>374</v>
      </c>
      <c r="S302" s="4" t="s">
        <v>27</v>
      </c>
      <c r="T302" s="6">
        <v>80.8</v>
      </c>
      <c r="U302" s="21"/>
      <c r="V302" s="21"/>
    </row>
    <row r="303" spans="1:22" s="2" customFormat="1" ht="23.25" customHeight="1">
      <c r="A303" s="23" t="s">
        <v>770</v>
      </c>
      <c r="B303" s="4" t="s">
        <v>772</v>
      </c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5"/>
      <c r="R303" s="4"/>
      <c r="S303" s="4"/>
      <c r="T303" s="6">
        <f>T304</f>
        <v>91.6</v>
      </c>
      <c r="U303" s="21"/>
      <c r="V303" s="21"/>
    </row>
    <row r="304" spans="1:22" s="2" customFormat="1" ht="30" customHeight="1">
      <c r="A304" s="23" t="s">
        <v>771</v>
      </c>
      <c r="B304" s="4" t="s">
        <v>772</v>
      </c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5">
        <v>500</v>
      </c>
      <c r="R304" s="4" t="s">
        <v>374</v>
      </c>
      <c r="S304" s="4" t="s">
        <v>27</v>
      </c>
      <c r="T304" s="6">
        <v>91.6</v>
      </c>
      <c r="U304" s="21"/>
      <c r="V304" s="21"/>
    </row>
    <row r="305" spans="1:22" s="2" customFormat="1" ht="15.75">
      <c r="A305" s="3" t="s">
        <v>646</v>
      </c>
      <c r="B305" s="4" t="s">
        <v>649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5"/>
      <c r="R305" s="4"/>
      <c r="S305" s="4"/>
      <c r="T305" s="6">
        <f>T306</f>
        <v>112.4</v>
      </c>
      <c r="U305" s="21"/>
      <c r="V305" s="21"/>
    </row>
    <row r="306" spans="1:22" s="2" customFormat="1" ht="31.5">
      <c r="A306" s="3" t="s">
        <v>647</v>
      </c>
      <c r="B306" s="4" t="s">
        <v>649</v>
      </c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5">
        <v>500</v>
      </c>
      <c r="R306" s="4" t="s">
        <v>374</v>
      </c>
      <c r="S306" s="4" t="s">
        <v>27</v>
      </c>
      <c r="T306" s="6">
        <v>112.4</v>
      </c>
      <c r="U306" s="21"/>
      <c r="V306" s="21"/>
    </row>
    <row r="307" spans="1:22" s="2" customFormat="1" ht="15.75">
      <c r="A307" s="3" t="s">
        <v>526</v>
      </c>
      <c r="B307" s="4" t="s">
        <v>541</v>
      </c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5"/>
      <c r="R307" s="4" t="s">
        <v>11</v>
      </c>
      <c r="S307" s="4" t="s">
        <v>11</v>
      </c>
      <c r="T307" s="6">
        <f>T308+T309</f>
        <v>40480.6</v>
      </c>
      <c r="U307" s="21"/>
      <c r="V307" s="21"/>
    </row>
    <row r="308" spans="1:22" s="2" customFormat="1" ht="31.5">
      <c r="A308" s="3" t="s">
        <v>542</v>
      </c>
      <c r="B308" s="4" t="s">
        <v>543</v>
      </c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5">
        <v>200</v>
      </c>
      <c r="R308" s="4" t="s">
        <v>374</v>
      </c>
      <c r="S308" s="4" t="s">
        <v>27</v>
      </c>
      <c r="T308" s="6">
        <v>2021.1</v>
      </c>
      <c r="U308" s="6"/>
      <c r="V308" s="6"/>
    </row>
    <row r="309" spans="1:22" s="2" customFormat="1" ht="47.25">
      <c r="A309" s="3" t="s">
        <v>650</v>
      </c>
      <c r="B309" s="4" t="s">
        <v>651</v>
      </c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5">
        <v>200</v>
      </c>
      <c r="R309" s="4" t="s">
        <v>374</v>
      </c>
      <c r="S309" s="4" t="s">
        <v>27</v>
      </c>
      <c r="T309" s="6">
        <v>38459.5</v>
      </c>
      <c r="U309" s="6"/>
      <c r="V309" s="6"/>
    </row>
    <row r="310" spans="1:22" s="2" customFormat="1" ht="47.25">
      <c r="A310" s="18" t="s">
        <v>332</v>
      </c>
      <c r="B310" s="19" t="s">
        <v>333</v>
      </c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20"/>
      <c r="R310" s="19" t="s">
        <v>11</v>
      </c>
      <c r="S310" s="19" t="s">
        <v>11</v>
      </c>
      <c r="T310" s="21">
        <f>T311</f>
        <v>5970.9999999999991</v>
      </c>
      <c r="U310" s="21"/>
      <c r="V310" s="21"/>
    </row>
    <row r="311" spans="1:22" s="2" customFormat="1" ht="31.5">
      <c r="A311" s="3" t="s">
        <v>656</v>
      </c>
      <c r="B311" s="4" t="s">
        <v>334</v>
      </c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5"/>
      <c r="R311" s="4" t="s">
        <v>11</v>
      </c>
      <c r="S311" s="4" t="s">
        <v>11</v>
      </c>
      <c r="T311" s="6">
        <f>T312+T313+T314+T315</f>
        <v>5970.9999999999991</v>
      </c>
      <c r="U311" s="21"/>
      <c r="V311" s="21"/>
    </row>
    <row r="312" spans="1:22" s="2" customFormat="1" ht="47.25">
      <c r="A312" s="3" t="s">
        <v>657</v>
      </c>
      <c r="B312" s="4" t="s">
        <v>334</v>
      </c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5">
        <v>300</v>
      </c>
      <c r="R312" s="4" t="s">
        <v>16</v>
      </c>
      <c r="S312" s="4" t="s">
        <v>161</v>
      </c>
      <c r="T312" s="6">
        <v>2325.9</v>
      </c>
      <c r="U312" s="6"/>
      <c r="V312" s="6"/>
    </row>
    <row r="313" spans="1:22" s="2" customFormat="1" ht="47.25">
      <c r="A313" s="3" t="s">
        <v>652</v>
      </c>
      <c r="B313" s="4" t="s">
        <v>653</v>
      </c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5">
        <v>300</v>
      </c>
      <c r="R313" s="4" t="s">
        <v>16</v>
      </c>
      <c r="S313" s="4" t="s">
        <v>161</v>
      </c>
      <c r="T313" s="6">
        <v>620.29999999999995</v>
      </c>
      <c r="U313" s="6"/>
      <c r="V313" s="6"/>
    </row>
    <row r="314" spans="1:22" s="2" customFormat="1" ht="47.25">
      <c r="A314" s="3" t="s">
        <v>654</v>
      </c>
      <c r="B314" s="4" t="s">
        <v>655</v>
      </c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5">
        <v>300</v>
      </c>
      <c r="R314" s="4" t="s">
        <v>16</v>
      </c>
      <c r="S314" s="4" t="s">
        <v>161</v>
      </c>
      <c r="T314" s="6">
        <v>1834.6</v>
      </c>
      <c r="U314" s="6"/>
      <c r="V314" s="6"/>
    </row>
    <row r="315" spans="1:22" s="2" customFormat="1" ht="31.5">
      <c r="A315" s="3" t="s">
        <v>659</v>
      </c>
      <c r="B315" s="4" t="s">
        <v>658</v>
      </c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5">
        <v>300</v>
      </c>
      <c r="R315" s="4" t="s">
        <v>16</v>
      </c>
      <c r="S315" s="4" t="s">
        <v>161</v>
      </c>
      <c r="T315" s="6">
        <v>1190.2</v>
      </c>
      <c r="U315" s="6"/>
      <c r="V315" s="6"/>
    </row>
    <row r="316" spans="1:22" s="2" customFormat="1" ht="47.25">
      <c r="A316" s="18" t="s">
        <v>335</v>
      </c>
      <c r="B316" s="19" t="s">
        <v>336</v>
      </c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20"/>
      <c r="R316" s="19" t="s">
        <v>11</v>
      </c>
      <c r="S316" s="19" t="s">
        <v>11</v>
      </c>
      <c r="T316" s="21">
        <f>T317+T333</f>
        <v>21277.599999999999</v>
      </c>
      <c r="U316" s="21"/>
      <c r="V316" s="21"/>
    </row>
    <row r="317" spans="1:22" s="2" customFormat="1" ht="31.5">
      <c r="A317" s="3" t="s">
        <v>337</v>
      </c>
      <c r="B317" s="4" t="s">
        <v>338</v>
      </c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5"/>
      <c r="R317" s="4" t="s">
        <v>11</v>
      </c>
      <c r="S317" s="4" t="s">
        <v>11</v>
      </c>
      <c r="T317" s="6">
        <f>T318</f>
        <v>2504.2999999999997</v>
      </c>
      <c r="U317" s="21"/>
      <c r="V317" s="21"/>
    </row>
    <row r="318" spans="1:22" s="2" customFormat="1" ht="15.75">
      <c r="A318" s="3" t="s">
        <v>339</v>
      </c>
      <c r="B318" s="4" t="s">
        <v>340</v>
      </c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5"/>
      <c r="R318" s="4" t="s">
        <v>11</v>
      </c>
      <c r="S318" s="4" t="s">
        <v>11</v>
      </c>
      <c r="T318" s="6">
        <f>T319+T321+T323+T325+T327+T329+T331</f>
        <v>2504.2999999999997</v>
      </c>
      <c r="U318" s="21"/>
      <c r="V318" s="21"/>
    </row>
    <row r="319" spans="1:22" s="2" customFormat="1" ht="31.5">
      <c r="A319" s="3" t="s">
        <v>341</v>
      </c>
      <c r="B319" s="4" t="s">
        <v>342</v>
      </c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5"/>
      <c r="R319" s="4" t="s">
        <v>11</v>
      </c>
      <c r="S319" s="4" t="s">
        <v>11</v>
      </c>
      <c r="T319" s="6">
        <f>T320</f>
        <v>152.19999999999999</v>
      </c>
      <c r="U319" s="21"/>
      <c r="V319" s="21"/>
    </row>
    <row r="320" spans="1:22" s="2" customFormat="1" ht="31.5">
      <c r="A320" s="3" t="s">
        <v>343</v>
      </c>
      <c r="B320" s="4" t="s">
        <v>342</v>
      </c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5">
        <v>500</v>
      </c>
      <c r="R320" s="4" t="s">
        <v>17</v>
      </c>
      <c r="S320" s="4" t="s">
        <v>85</v>
      </c>
      <c r="T320" s="6">
        <v>152.19999999999999</v>
      </c>
      <c r="U320" s="6"/>
      <c r="V320" s="6"/>
    </row>
    <row r="321" spans="1:22" s="2" customFormat="1" ht="31.5">
      <c r="A321" s="3" t="s">
        <v>344</v>
      </c>
      <c r="B321" s="4" t="s">
        <v>345</v>
      </c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5"/>
      <c r="R321" s="4" t="s">
        <v>11</v>
      </c>
      <c r="S321" s="4" t="s">
        <v>11</v>
      </c>
      <c r="T321" s="6">
        <f>T322</f>
        <v>271.8</v>
      </c>
      <c r="U321" s="21"/>
      <c r="V321" s="21"/>
    </row>
    <row r="322" spans="1:22" s="2" customFormat="1" ht="31.5">
      <c r="A322" s="3" t="s">
        <v>346</v>
      </c>
      <c r="B322" s="4" t="s">
        <v>345</v>
      </c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5">
        <v>500</v>
      </c>
      <c r="R322" s="4" t="s">
        <v>17</v>
      </c>
      <c r="S322" s="4" t="s">
        <v>85</v>
      </c>
      <c r="T322" s="6">
        <v>271.8</v>
      </c>
      <c r="U322" s="6"/>
      <c r="V322" s="6"/>
    </row>
    <row r="323" spans="1:22" s="2" customFormat="1" ht="31.5">
      <c r="A323" s="3" t="s">
        <v>347</v>
      </c>
      <c r="B323" s="4" t="s">
        <v>348</v>
      </c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5"/>
      <c r="R323" s="4" t="s">
        <v>11</v>
      </c>
      <c r="S323" s="4" t="s">
        <v>11</v>
      </c>
      <c r="T323" s="6">
        <f>T324</f>
        <v>77.7</v>
      </c>
      <c r="U323" s="21"/>
      <c r="V323" s="21"/>
    </row>
    <row r="324" spans="1:22" s="2" customFormat="1" ht="31.5">
      <c r="A324" s="3" t="s">
        <v>349</v>
      </c>
      <c r="B324" s="4" t="s">
        <v>348</v>
      </c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5">
        <v>500</v>
      </c>
      <c r="R324" s="4" t="s">
        <v>17</v>
      </c>
      <c r="S324" s="4" t="s">
        <v>85</v>
      </c>
      <c r="T324" s="6">
        <v>77.7</v>
      </c>
      <c r="U324" s="6"/>
      <c r="V324" s="6"/>
    </row>
    <row r="325" spans="1:22" s="2" customFormat="1" ht="31.5">
      <c r="A325" s="3" t="s">
        <v>350</v>
      </c>
      <c r="B325" s="4" t="s">
        <v>351</v>
      </c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5"/>
      <c r="R325" s="4" t="s">
        <v>11</v>
      </c>
      <c r="S325" s="4" t="s">
        <v>11</v>
      </c>
      <c r="T325" s="6">
        <f>T326</f>
        <v>219.6</v>
      </c>
      <c r="U325" s="21"/>
      <c r="V325" s="21"/>
    </row>
    <row r="326" spans="1:22" s="2" customFormat="1" ht="31.5">
      <c r="A326" s="3" t="s">
        <v>352</v>
      </c>
      <c r="B326" s="4" t="s">
        <v>351</v>
      </c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5">
        <v>500</v>
      </c>
      <c r="R326" s="4" t="s">
        <v>17</v>
      </c>
      <c r="S326" s="4" t="s">
        <v>85</v>
      </c>
      <c r="T326" s="6">
        <v>219.6</v>
      </c>
      <c r="U326" s="6"/>
      <c r="V326" s="6"/>
    </row>
    <row r="327" spans="1:22" s="2" customFormat="1" ht="31.5">
      <c r="A327" s="3" t="s">
        <v>353</v>
      </c>
      <c r="B327" s="4" t="s">
        <v>354</v>
      </c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5"/>
      <c r="R327" s="4" t="s">
        <v>11</v>
      </c>
      <c r="S327" s="4" t="s">
        <v>11</v>
      </c>
      <c r="T327" s="6">
        <f>T328</f>
        <v>239.3</v>
      </c>
      <c r="U327" s="21"/>
      <c r="V327" s="21"/>
    </row>
    <row r="328" spans="1:22" s="2" customFormat="1" ht="31.5">
      <c r="A328" s="3" t="s">
        <v>355</v>
      </c>
      <c r="B328" s="4" t="s">
        <v>354</v>
      </c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5">
        <v>500</v>
      </c>
      <c r="R328" s="4" t="s">
        <v>17</v>
      </c>
      <c r="S328" s="4" t="s">
        <v>85</v>
      </c>
      <c r="T328" s="6">
        <v>239.3</v>
      </c>
      <c r="U328" s="6"/>
      <c r="V328" s="6"/>
    </row>
    <row r="329" spans="1:22" s="2" customFormat="1" ht="31.5">
      <c r="A329" s="3" t="s">
        <v>356</v>
      </c>
      <c r="B329" s="4" t="s">
        <v>357</v>
      </c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5"/>
      <c r="R329" s="4" t="s">
        <v>11</v>
      </c>
      <c r="S329" s="4" t="s">
        <v>11</v>
      </c>
      <c r="T329" s="6">
        <f>T330</f>
        <v>1289</v>
      </c>
      <c r="U329" s="21"/>
      <c r="V329" s="21"/>
    </row>
    <row r="330" spans="1:22" s="2" customFormat="1" ht="31.5">
      <c r="A330" s="3" t="s">
        <v>358</v>
      </c>
      <c r="B330" s="4" t="s">
        <v>357</v>
      </c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5">
        <v>500</v>
      </c>
      <c r="R330" s="4" t="s">
        <v>17</v>
      </c>
      <c r="S330" s="4" t="s">
        <v>85</v>
      </c>
      <c r="T330" s="6">
        <v>1289</v>
      </c>
      <c r="U330" s="6"/>
      <c r="V330" s="6"/>
    </row>
    <row r="331" spans="1:22" s="2" customFormat="1" ht="31.5">
      <c r="A331" s="3" t="s">
        <v>359</v>
      </c>
      <c r="B331" s="4" t="s">
        <v>360</v>
      </c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5"/>
      <c r="R331" s="4" t="s">
        <v>11</v>
      </c>
      <c r="S331" s="4" t="s">
        <v>11</v>
      </c>
      <c r="T331" s="6">
        <f>T332</f>
        <v>254.7</v>
      </c>
      <c r="U331" s="21"/>
      <c r="V331" s="21"/>
    </row>
    <row r="332" spans="1:22" s="2" customFormat="1" ht="31.5">
      <c r="A332" s="3" t="s">
        <v>361</v>
      </c>
      <c r="B332" s="4" t="s">
        <v>360</v>
      </c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5">
        <v>500</v>
      </c>
      <c r="R332" s="4" t="s">
        <v>17</v>
      </c>
      <c r="S332" s="4" t="s">
        <v>85</v>
      </c>
      <c r="T332" s="6">
        <v>254.7</v>
      </c>
      <c r="U332" s="6"/>
      <c r="V332" s="6"/>
    </row>
    <row r="333" spans="1:22" s="2" customFormat="1" ht="15.75">
      <c r="A333" s="3" t="s">
        <v>515</v>
      </c>
      <c r="B333" s="4" t="s">
        <v>362</v>
      </c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5"/>
      <c r="R333" s="4" t="s">
        <v>11</v>
      </c>
      <c r="S333" s="4" t="s">
        <v>11</v>
      </c>
      <c r="T333" s="6">
        <f>T334</f>
        <v>18773.3</v>
      </c>
      <c r="U333" s="21"/>
      <c r="V333" s="21"/>
    </row>
    <row r="334" spans="1:22" s="2" customFormat="1" ht="15.75">
      <c r="A334" s="3" t="s">
        <v>363</v>
      </c>
      <c r="B334" s="4" t="s">
        <v>364</v>
      </c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5"/>
      <c r="R334" s="4" t="s">
        <v>11</v>
      </c>
      <c r="S334" s="4" t="s">
        <v>11</v>
      </c>
      <c r="T334" s="6">
        <f>T335+T337+T339+T341</f>
        <v>18773.3</v>
      </c>
      <c r="U334" s="21"/>
      <c r="V334" s="21"/>
    </row>
    <row r="335" spans="1:22" s="2" customFormat="1" ht="31.5">
      <c r="A335" s="3" t="s">
        <v>365</v>
      </c>
      <c r="B335" s="4" t="s">
        <v>364</v>
      </c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5">
        <v>200</v>
      </c>
      <c r="R335" s="4" t="s">
        <v>17</v>
      </c>
      <c r="S335" s="4" t="s">
        <v>85</v>
      </c>
      <c r="T335" s="6">
        <v>5843.5</v>
      </c>
      <c r="U335" s="6"/>
      <c r="V335" s="6"/>
    </row>
    <row r="336" spans="1:22" s="2" customFormat="1" ht="15.75">
      <c r="A336" s="3" t="s">
        <v>363</v>
      </c>
      <c r="B336" s="4" t="s">
        <v>614</v>
      </c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5"/>
      <c r="R336" s="4" t="s">
        <v>11</v>
      </c>
      <c r="S336" s="4" t="s">
        <v>11</v>
      </c>
      <c r="T336" s="6">
        <f>T337</f>
        <v>4068.8</v>
      </c>
      <c r="U336" s="21"/>
      <c r="V336" s="21"/>
    </row>
    <row r="337" spans="1:22" s="2" customFormat="1" ht="31.5">
      <c r="A337" s="3" t="s">
        <v>613</v>
      </c>
      <c r="B337" s="4" t="s">
        <v>614</v>
      </c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5">
        <v>200</v>
      </c>
      <c r="R337" s="4" t="s">
        <v>17</v>
      </c>
      <c r="S337" s="4" t="s">
        <v>85</v>
      </c>
      <c r="T337" s="6">
        <v>4068.8</v>
      </c>
      <c r="U337" s="6"/>
      <c r="V337" s="6"/>
    </row>
    <row r="338" spans="1:22" s="2" customFormat="1" ht="31.5">
      <c r="A338" s="3" t="s">
        <v>660</v>
      </c>
      <c r="B338" s="4" t="s">
        <v>662</v>
      </c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5"/>
      <c r="R338" s="4"/>
      <c r="S338" s="4"/>
      <c r="T338" s="6">
        <f>T339</f>
        <v>8661</v>
      </c>
      <c r="U338" s="6"/>
      <c r="V338" s="6"/>
    </row>
    <row r="339" spans="1:22" s="2" customFormat="1" ht="47.25">
      <c r="A339" s="3" t="s">
        <v>661</v>
      </c>
      <c r="B339" s="4" t="s">
        <v>662</v>
      </c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5">
        <v>200</v>
      </c>
      <c r="R339" s="4" t="s">
        <v>17</v>
      </c>
      <c r="S339" s="4" t="s">
        <v>85</v>
      </c>
      <c r="T339" s="6">
        <v>8661</v>
      </c>
      <c r="U339" s="6"/>
      <c r="V339" s="6"/>
    </row>
    <row r="340" spans="1:22" s="2" customFormat="1" ht="15.75">
      <c r="A340" s="3" t="s">
        <v>605</v>
      </c>
      <c r="B340" s="4" t="s">
        <v>607</v>
      </c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5"/>
      <c r="R340" s="4" t="s">
        <v>11</v>
      </c>
      <c r="S340" s="4" t="s">
        <v>11</v>
      </c>
      <c r="T340" s="6">
        <f>T341</f>
        <v>200</v>
      </c>
      <c r="U340" s="21"/>
      <c r="V340" s="21"/>
    </row>
    <row r="341" spans="1:22" s="2" customFormat="1" ht="15.75">
      <c r="A341" s="3" t="s">
        <v>606</v>
      </c>
      <c r="B341" s="4" t="s">
        <v>607</v>
      </c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5">
        <v>500</v>
      </c>
      <c r="R341" s="4" t="s">
        <v>17</v>
      </c>
      <c r="S341" s="4" t="s">
        <v>85</v>
      </c>
      <c r="T341" s="6">
        <v>200</v>
      </c>
      <c r="U341" s="6"/>
      <c r="V341" s="6"/>
    </row>
    <row r="342" spans="1:22" s="2" customFormat="1" ht="31.5">
      <c r="A342" s="18" t="s">
        <v>366</v>
      </c>
      <c r="B342" s="19" t="s">
        <v>367</v>
      </c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20"/>
      <c r="R342" s="19" t="s">
        <v>11</v>
      </c>
      <c r="S342" s="19" t="s">
        <v>11</v>
      </c>
      <c r="T342" s="21">
        <f>T346+T343</f>
        <v>9871.8000000000011</v>
      </c>
      <c r="U342" s="21"/>
      <c r="V342" s="21"/>
    </row>
    <row r="343" spans="1:22" s="2" customFormat="1" ht="16.5" customHeight="1">
      <c r="A343" s="3" t="s">
        <v>663</v>
      </c>
      <c r="B343" s="4" t="s">
        <v>664</v>
      </c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5"/>
      <c r="R343" s="4"/>
      <c r="S343" s="4"/>
      <c r="T343" s="6">
        <f>T344</f>
        <v>42</v>
      </c>
      <c r="U343" s="21"/>
      <c r="V343" s="21"/>
    </row>
    <row r="344" spans="1:22" s="2" customFormat="1" ht="15.75">
      <c r="A344" s="3" t="s">
        <v>665</v>
      </c>
      <c r="B344" s="4" t="s">
        <v>666</v>
      </c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5"/>
      <c r="R344" s="4"/>
      <c r="S344" s="4"/>
      <c r="T344" s="6">
        <f>T345</f>
        <v>42</v>
      </c>
      <c r="U344" s="21"/>
      <c r="V344" s="21"/>
    </row>
    <row r="345" spans="1:22" s="2" customFormat="1" ht="31.5">
      <c r="A345" s="3" t="s">
        <v>667</v>
      </c>
      <c r="B345" s="4" t="s">
        <v>666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5">
        <v>200</v>
      </c>
      <c r="R345" s="4" t="s">
        <v>374</v>
      </c>
      <c r="S345" s="4" t="s">
        <v>161</v>
      </c>
      <c r="T345" s="6">
        <v>42</v>
      </c>
      <c r="U345" s="21"/>
      <c r="V345" s="21"/>
    </row>
    <row r="346" spans="1:22" s="2" customFormat="1" ht="15.75">
      <c r="A346" s="3" t="s">
        <v>516</v>
      </c>
      <c r="B346" s="4" t="s">
        <v>368</v>
      </c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5"/>
      <c r="R346" s="4" t="s">
        <v>11</v>
      </c>
      <c r="S346" s="4" t="s">
        <v>11</v>
      </c>
      <c r="T346" s="6">
        <f>T347+T350+T353+T356</f>
        <v>9829.8000000000011</v>
      </c>
      <c r="U346" s="21"/>
      <c r="V346" s="21"/>
    </row>
    <row r="347" spans="1:22" s="2" customFormat="1" ht="15.75">
      <c r="A347" s="3" t="s">
        <v>369</v>
      </c>
      <c r="B347" s="4" t="s">
        <v>370</v>
      </c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5"/>
      <c r="R347" s="4" t="s">
        <v>11</v>
      </c>
      <c r="S347" s="4" t="s">
        <v>11</v>
      </c>
      <c r="T347" s="6">
        <f>T348</f>
        <v>7170.8</v>
      </c>
      <c r="U347" s="21"/>
      <c r="V347" s="21"/>
    </row>
    <row r="348" spans="1:22" s="2" customFormat="1" ht="15.75">
      <c r="A348" s="3" t="s">
        <v>371</v>
      </c>
      <c r="B348" s="4" t="s">
        <v>372</v>
      </c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5"/>
      <c r="R348" s="4" t="s">
        <v>11</v>
      </c>
      <c r="S348" s="4" t="s">
        <v>11</v>
      </c>
      <c r="T348" s="6">
        <f>T349</f>
        <v>7170.8</v>
      </c>
      <c r="U348" s="21"/>
      <c r="V348" s="21"/>
    </row>
    <row r="349" spans="1:22" s="2" customFormat="1" ht="31.5">
      <c r="A349" s="3" t="s">
        <v>373</v>
      </c>
      <c r="B349" s="4" t="s">
        <v>372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5">
        <v>200</v>
      </c>
      <c r="R349" s="4" t="s">
        <v>374</v>
      </c>
      <c r="S349" s="4" t="s">
        <v>161</v>
      </c>
      <c r="T349" s="6">
        <v>7170.8</v>
      </c>
      <c r="U349" s="6"/>
      <c r="V349" s="6"/>
    </row>
    <row r="350" spans="1:22" s="2" customFormat="1" ht="15.75">
      <c r="A350" s="3" t="s">
        <v>375</v>
      </c>
      <c r="B350" s="4" t="s">
        <v>376</v>
      </c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5"/>
      <c r="R350" s="4" t="s">
        <v>11</v>
      </c>
      <c r="S350" s="4" t="s">
        <v>11</v>
      </c>
      <c r="T350" s="6">
        <f>T351</f>
        <v>84</v>
      </c>
      <c r="U350" s="21"/>
      <c r="V350" s="21"/>
    </row>
    <row r="351" spans="1:22" s="2" customFormat="1" ht="15.75">
      <c r="A351" s="3" t="s">
        <v>377</v>
      </c>
      <c r="B351" s="4" t="s">
        <v>378</v>
      </c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5"/>
      <c r="R351" s="4" t="s">
        <v>11</v>
      </c>
      <c r="S351" s="4" t="s">
        <v>11</v>
      </c>
      <c r="T351" s="6">
        <f>T352</f>
        <v>84</v>
      </c>
      <c r="U351" s="21"/>
      <c r="V351" s="21"/>
    </row>
    <row r="352" spans="1:22" s="2" customFormat="1" ht="31.5">
      <c r="A352" s="3" t="s">
        <v>379</v>
      </c>
      <c r="B352" s="4" t="s">
        <v>378</v>
      </c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5">
        <v>200</v>
      </c>
      <c r="R352" s="4" t="s">
        <v>374</v>
      </c>
      <c r="S352" s="4" t="s">
        <v>161</v>
      </c>
      <c r="T352" s="6">
        <v>84</v>
      </c>
      <c r="U352" s="6"/>
      <c r="V352" s="6"/>
    </row>
    <row r="353" spans="1:22" s="2" customFormat="1" ht="15.75">
      <c r="A353" s="3" t="s">
        <v>380</v>
      </c>
      <c r="B353" s="4" t="s">
        <v>381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5"/>
      <c r="R353" s="4" t="s">
        <v>11</v>
      </c>
      <c r="S353" s="4" t="s">
        <v>11</v>
      </c>
      <c r="T353" s="6">
        <f>T354</f>
        <v>2424.3000000000002</v>
      </c>
      <c r="U353" s="21"/>
      <c r="V353" s="21"/>
    </row>
    <row r="354" spans="1:22" s="2" customFormat="1" ht="31.5">
      <c r="A354" s="3" t="s">
        <v>382</v>
      </c>
      <c r="B354" s="4" t="s">
        <v>383</v>
      </c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5"/>
      <c r="R354" s="4" t="s">
        <v>11</v>
      </c>
      <c r="S354" s="4" t="s">
        <v>11</v>
      </c>
      <c r="T354" s="6">
        <f>T355</f>
        <v>2424.3000000000002</v>
      </c>
      <c r="U354" s="21"/>
      <c r="V354" s="21"/>
    </row>
    <row r="355" spans="1:22" s="2" customFormat="1" ht="31.5">
      <c r="A355" s="3" t="s">
        <v>384</v>
      </c>
      <c r="B355" s="4" t="s">
        <v>383</v>
      </c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5">
        <v>200</v>
      </c>
      <c r="R355" s="4" t="s">
        <v>374</v>
      </c>
      <c r="S355" s="4" t="s">
        <v>161</v>
      </c>
      <c r="T355" s="6">
        <v>2424.3000000000002</v>
      </c>
      <c r="U355" s="6"/>
      <c r="V355" s="6"/>
    </row>
    <row r="356" spans="1:22" s="2" customFormat="1" ht="15.75">
      <c r="A356" s="3" t="s">
        <v>544</v>
      </c>
      <c r="B356" s="4" t="s">
        <v>545</v>
      </c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5"/>
      <c r="R356" s="4" t="s">
        <v>11</v>
      </c>
      <c r="S356" s="4" t="s">
        <v>11</v>
      </c>
      <c r="T356" s="6">
        <f>T357+T359+T361+T363+T365+T367+T369</f>
        <v>150.69999999999999</v>
      </c>
      <c r="U356" s="21"/>
      <c r="V356" s="21"/>
    </row>
    <row r="357" spans="1:22" s="2" customFormat="1" ht="15.75">
      <c r="A357" s="3" t="s">
        <v>668</v>
      </c>
      <c r="B357" s="4" t="s">
        <v>669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5"/>
      <c r="R357" s="4"/>
      <c r="S357" s="4"/>
      <c r="T357" s="6">
        <f>T358</f>
        <v>13.5</v>
      </c>
      <c r="U357" s="21"/>
      <c r="V357" s="21"/>
    </row>
    <row r="358" spans="1:22" s="2" customFormat="1" ht="15.75">
      <c r="A358" s="3" t="s">
        <v>670</v>
      </c>
      <c r="B358" s="4" t="s">
        <v>669</v>
      </c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5">
        <v>500</v>
      </c>
      <c r="R358" s="4" t="s">
        <v>374</v>
      </c>
      <c r="S358" s="4" t="s">
        <v>161</v>
      </c>
      <c r="T358" s="6">
        <v>13.5</v>
      </c>
      <c r="U358" s="21"/>
      <c r="V358" s="21"/>
    </row>
    <row r="359" spans="1:22" s="2" customFormat="1" ht="15.75">
      <c r="A359" s="3" t="s">
        <v>671</v>
      </c>
      <c r="B359" s="4" t="s">
        <v>673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5"/>
      <c r="R359" s="4"/>
      <c r="S359" s="4"/>
      <c r="T359" s="6">
        <f>T360</f>
        <v>4.0999999999999996</v>
      </c>
      <c r="U359" s="21"/>
      <c r="V359" s="21"/>
    </row>
    <row r="360" spans="1:22" s="2" customFormat="1" ht="15.75">
      <c r="A360" s="3" t="s">
        <v>672</v>
      </c>
      <c r="B360" s="4" t="s">
        <v>673</v>
      </c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5">
        <v>500</v>
      </c>
      <c r="R360" s="4" t="s">
        <v>374</v>
      </c>
      <c r="S360" s="4" t="s">
        <v>161</v>
      </c>
      <c r="T360" s="6">
        <v>4.0999999999999996</v>
      </c>
      <c r="U360" s="21"/>
      <c r="V360" s="21"/>
    </row>
    <row r="361" spans="1:22" s="2" customFormat="1" ht="15.75">
      <c r="A361" s="3" t="s">
        <v>674</v>
      </c>
      <c r="B361" s="4" t="s">
        <v>676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5"/>
      <c r="R361" s="4"/>
      <c r="S361" s="4"/>
      <c r="T361" s="6">
        <v>3</v>
      </c>
      <c r="U361" s="21"/>
      <c r="V361" s="21"/>
    </row>
    <row r="362" spans="1:22" s="2" customFormat="1" ht="15.75">
      <c r="A362" s="3" t="s">
        <v>675</v>
      </c>
      <c r="B362" s="4" t="s">
        <v>676</v>
      </c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5">
        <v>500</v>
      </c>
      <c r="R362" s="4" t="s">
        <v>374</v>
      </c>
      <c r="S362" s="4" t="s">
        <v>161</v>
      </c>
      <c r="T362" s="6">
        <v>3</v>
      </c>
      <c r="U362" s="21"/>
      <c r="V362" s="21"/>
    </row>
    <row r="363" spans="1:22" s="2" customFormat="1" ht="15.75">
      <c r="A363" s="3" t="s">
        <v>677</v>
      </c>
      <c r="B363" s="4" t="s">
        <v>679</v>
      </c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5"/>
      <c r="R363" s="4"/>
      <c r="S363" s="4"/>
      <c r="T363" s="6">
        <f>T364</f>
        <v>6</v>
      </c>
      <c r="U363" s="21"/>
      <c r="V363" s="21"/>
    </row>
    <row r="364" spans="1:22" s="2" customFormat="1" ht="15.75">
      <c r="A364" s="3" t="s">
        <v>678</v>
      </c>
      <c r="B364" s="4" t="s">
        <v>679</v>
      </c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5">
        <v>500</v>
      </c>
      <c r="R364" s="4" t="s">
        <v>374</v>
      </c>
      <c r="S364" s="4" t="s">
        <v>161</v>
      </c>
      <c r="T364" s="6">
        <v>6</v>
      </c>
      <c r="U364" s="21"/>
      <c r="V364" s="21"/>
    </row>
    <row r="365" spans="1:22" s="2" customFormat="1" ht="15.75">
      <c r="A365" s="3" t="s">
        <v>680</v>
      </c>
      <c r="B365" s="4" t="s">
        <v>682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5"/>
      <c r="R365" s="4"/>
      <c r="S365" s="4"/>
      <c r="T365" s="6">
        <f>T366</f>
        <v>2.4</v>
      </c>
      <c r="U365" s="21"/>
      <c r="V365" s="21"/>
    </row>
    <row r="366" spans="1:22" s="2" customFormat="1" ht="15.75">
      <c r="A366" s="3" t="s">
        <v>681</v>
      </c>
      <c r="B366" s="4" t="s">
        <v>682</v>
      </c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5">
        <v>500</v>
      </c>
      <c r="R366" s="4" t="s">
        <v>374</v>
      </c>
      <c r="S366" s="4" t="s">
        <v>161</v>
      </c>
      <c r="T366" s="6">
        <v>2.4</v>
      </c>
      <c r="U366" s="21"/>
      <c r="V366" s="21"/>
    </row>
    <row r="367" spans="1:22" s="2" customFormat="1" ht="15.75">
      <c r="A367" s="3" t="s">
        <v>608</v>
      </c>
      <c r="B367" s="4" t="s">
        <v>612</v>
      </c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5"/>
      <c r="R367" s="4" t="s">
        <v>11</v>
      </c>
      <c r="S367" s="4" t="s">
        <v>11</v>
      </c>
      <c r="T367" s="6">
        <f>T368</f>
        <v>74.8</v>
      </c>
      <c r="U367" s="21"/>
      <c r="V367" s="21"/>
    </row>
    <row r="368" spans="1:22" s="2" customFormat="1" ht="15.75">
      <c r="A368" s="3" t="s">
        <v>609</v>
      </c>
      <c r="B368" s="4" t="s">
        <v>612</v>
      </c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5">
        <v>500</v>
      </c>
      <c r="R368" s="4" t="s">
        <v>374</v>
      </c>
      <c r="S368" s="4" t="s">
        <v>161</v>
      </c>
      <c r="T368" s="6">
        <v>74.8</v>
      </c>
      <c r="U368" s="6"/>
      <c r="V368" s="6"/>
    </row>
    <row r="369" spans="1:22" s="2" customFormat="1" ht="15.75">
      <c r="A369" s="3" t="s">
        <v>546</v>
      </c>
      <c r="B369" s="4" t="s">
        <v>547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5"/>
      <c r="R369" s="4" t="s">
        <v>11</v>
      </c>
      <c r="S369" s="4" t="s">
        <v>11</v>
      </c>
      <c r="T369" s="6">
        <f>T370</f>
        <v>46.9</v>
      </c>
      <c r="U369" s="21"/>
      <c r="V369" s="21"/>
    </row>
    <row r="370" spans="1:22" s="2" customFormat="1" ht="15.75">
      <c r="A370" s="3" t="s">
        <v>548</v>
      </c>
      <c r="B370" s="4" t="s">
        <v>547</v>
      </c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5">
        <v>500</v>
      </c>
      <c r="R370" s="4" t="s">
        <v>374</v>
      </c>
      <c r="S370" s="4" t="s">
        <v>161</v>
      </c>
      <c r="T370" s="6">
        <v>46.9</v>
      </c>
      <c r="U370" s="6"/>
      <c r="V370" s="6"/>
    </row>
    <row r="371" spans="1:22" s="2" customFormat="1" ht="47.25">
      <c r="A371" s="18" t="s">
        <v>517</v>
      </c>
      <c r="B371" s="19" t="s">
        <v>385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20"/>
      <c r="R371" s="19" t="s">
        <v>11</v>
      </c>
      <c r="S371" s="19" t="s">
        <v>11</v>
      </c>
      <c r="T371" s="21">
        <f>T372+T377+T380+T397+T401+T390+T375</f>
        <v>24779.7</v>
      </c>
      <c r="U371" s="21"/>
      <c r="V371" s="21"/>
    </row>
    <row r="372" spans="1:22" s="2" customFormat="1" ht="15.75">
      <c r="A372" s="3" t="s">
        <v>386</v>
      </c>
      <c r="B372" s="4" t="s">
        <v>387</v>
      </c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5"/>
      <c r="R372" s="4" t="s">
        <v>11</v>
      </c>
      <c r="S372" s="4" t="s">
        <v>11</v>
      </c>
      <c r="T372" s="6">
        <f>T373+T374</f>
        <v>4964.8999999999996</v>
      </c>
      <c r="U372" s="21"/>
      <c r="V372" s="21"/>
    </row>
    <row r="373" spans="1:22" s="2" customFormat="1" ht="63">
      <c r="A373" s="3" t="s">
        <v>388</v>
      </c>
      <c r="B373" s="4" t="s">
        <v>387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5">
        <v>100</v>
      </c>
      <c r="R373" s="4" t="s">
        <v>36</v>
      </c>
      <c r="S373" s="4" t="s">
        <v>305</v>
      </c>
      <c r="T373" s="6">
        <v>4241.7</v>
      </c>
      <c r="U373" s="6"/>
      <c r="V373" s="6"/>
    </row>
    <row r="374" spans="1:22" s="2" customFormat="1" ht="31.5">
      <c r="A374" s="3" t="s">
        <v>389</v>
      </c>
      <c r="B374" s="4" t="s">
        <v>387</v>
      </c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5">
        <v>200</v>
      </c>
      <c r="R374" s="4" t="s">
        <v>36</v>
      </c>
      <c r="S374" s="4" t="s">
        <v>305</v>
      </c>
      <c r="T374" s="6">
        <v>723.2</v>
      </c>
      <c r="U374" s="6"/>
      <c r="V374" s="6"/>
    </row>
    <row r="375" spans="1:22" s="2" customFormat="1" ht="15.75">
      <c r="A375" s="23" t="s">
        <v>315</v>
      </c>
      <c r="B375" s="4" t="s">
        <v>610</v>
      </c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5"/>
      <c r="R375" s="4"/>
      <c r="S375" s="4"/>
      <c r="T375" s="6">
        <f>T376</f>
        <v>51</v>
      </c>
      <c r="U375" s="6"/>
      <c r="V375" s="6"/>
    </row>
    <row r="376" spans="1:22" s="2" customFormat="1" ht="31.5">
      <c r="A376" s="23" t="s">
        <v>322</v>
      </c>
      <c r="B376" s="4" t="s">
        <v>611</v>
      </c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5">
        <v>800</v>
      </c>
      <c r="R376" s="4" t="s">
        <v>36</v>
      </c>
      <c r="S376" s="4" t="s">
        <v>305</v>
      </c>
      <c r="T376" s="6">
        <v>51</v>
      </c>
      <c r="U376" s="6"/>
      <c r="V376" s="6"/>
    </row>
    <row r="377" spans="1:22" s="2" customFormat="1" ht="15.75">
      <c r="A377" s="3" t="s">
        <v>390</v>
      </c>
      <c r="B377" s="4" t="s">
        <v>391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5"/>
      <c r="R377" s="4" t="s">
        <v>11</v>
      </c>
      <c r="S377" s="4" t="s">
        <v>11</v>
      </c>
      <c r="T377" s="6">
        <f>T378</f>
        <v>18</v>
      </c>
      <c r="U377" s="21"/>
      <c r="V377" s="21"/>
    </row>
    <row r="378" spans="1:22" s="2" customFormat="1" ht="15.75">
      <c r="A378" s="3" t="s">
        <v>386</v>
      </c>
      <c r="B378" s="4" t="s">
        <v>392</v>
      </c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5"/>
      <c r="R378" s="4" t="s">
        <v>11</v>
      </c>
      <c r="S378" s="4" t="s">
        <v>11</v>
      </c>
      <c r="T378" s="6">
        <f>T379</f>
        <v>18</v>
      </c>
      <c r="U378" s="21"/>
      <c r="V378" s="21"/>
    </row>
    <row r="379" spans="1:22" s="2" customFormat="1" ht="15.75">
      <c r="A379" s="3" t="s">
        <v>393</v>
      </c>
      <c r="B379" s="4" t="s">
        <v>392</v>
      </c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5">
        <v>800</v>
      </c>
      <c r="R379" s="4" t="s">
        <v>36</v>
      </c>
      <c r="S379" s="4" t="s">
        <v>305</v>
      </c>
      <c r="T379" s="6">
        <v>18</v>
      </c>
      <c r="U379" s="6"/>
      <c r="V379" s="6"/>
    </row>
    <row r="380" spans="1:22" s="2" customFormat="1" ht="31.5">
      <c r="A380" s="3" t="s">
        <v>518</v>
      </c>
      <c r="B380" s="4" t="s">
        <v>394</v>
      </c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5"/>
      <c r="R380" s="4" t="s">
        <v>11</v>
      </c>
      <c r="S380" s="4" t="s">
        <v>11</v>
      </c>
      <c r="T380" s="6">
        <f>T381+T383+T386</f>
        <v>8624.2999999999993</v>
      </c>
      <c r="U380" s="21"/>
      <c r="V380" s="21"/>
    </row>
    <row r="381" spans="1:22" s="2" customFormat="1" ht="15.75">
      <c r="A381" s="3" t="s">
        <v>395</v>
      </c>
      <c r="B381" s="4" t="s">
        <v>396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5"/>
      <c r="R381" s="4" t="s">
        <v>11</v>
      </c>
      <c r="S381" s="4" t="s">
        <v>11</v>
      </c>
      <c r="T381" s="6">
        <f>T382</f>
        <v>1435</v>
      </c>
      <c r="U381" s="21"/>
      <c r="V381" s="21"/>
    </row>
    <row r="382" spans="1:22" s="2" customFormat="1" ht="31.5">
      <c r="A382" s="3" t="s">
        <v>397</v>
      </c>
      <c r="B382" s="4" t="s">
        <v>396</v>
      </c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5">
        <v>200</v>
      </c>
      <c r="R382" s="4" t="s">
        <v>374</v>
      </c>
      <c r="S382" s="4" t="s">
        <v>27</v>
      </c>
      <c r="T382" s="6">
        <v>1435</v>
      </c>
      <c r="U382" s="6"/>
      <c r="V382" s="6"/>
    </row>
    <row r="383" spans="1:22" s="2" customFormat="1" ht="15.75">
      <c r="A383" s="3" t="s">
        <v>529</v>
      </c>
      <c r="B383" s="4" t="s">
        <v>530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5"/>
      <c r="R383" s="4" t="s">
        <v>11</v>
      </c>
      <c r="S383" s="4" t="s">
        <v>11</v>
      </c>
      <c r="T383" s="6">
        <f>T384+T385</f>
        <v>4670</v>
      </c>
      <c r="U383" s="21"/>
      <c r="V383" s="21"/>
    </row>
    <row r="384" spans="1:22" s="2" customFormat="1" ht="31.5">
      <c r="A384" s="3" t="s">
        <v>531</v>
      </c>
      <c r="B384" s="4" t="s">
        <v>530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5">
        <v>200</v>
      </c>
      <c r="R384" s="4" t="s">
        <v>374</v>
      </c>
      <c r="S384" s="4" t="s">
        <v>27</v>
      </c>
      <c r="T384" s="6">
        <v>1670</v>
      </c>
      <c r="U384" s="6"/>
      <c r="V384" s="6"/>
    </row>
    <row r="385" spans="1:23" s="2" customFormat="1" ht="31.5">
      <c r="A385" s="3" t="s">
        <v>683</v>
      </c>
      <c r="B385" s="4" t="s">
        <v>684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5">
        <v>200</v>
      </c>
      <c r="R385" s="4" t="s">
        <v>374</v>
      </c>
      <c r="S385" s="4" t="s">
        <v>27</v>
      </c>
      <c r="T385" s="6">
        <v>3000</v>
      </c>
      <c r="U385" s="6"/>
      <c r="V385" s="6"/>
    </row>
    <row r="386" spans="1:23" s="2" customFormat="1" ht="15.75">
      <c r="A386" s="3" t="s">
        <v>532</v>
      </c>
      <c r="B386" s="4" t="s">
        <v>533</v>
      </c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5"/>
      <c r="R386" s="4" t="s">
        <v>11</v>
      </c>
      <c r="S386" s="4" t="s">
        <v>11</v>
      </c>
      <c r="T386" s="6">
        <f>T387+T388</f>
        <v>2519.3000000000002</v>
      </c>
      <c r="U386" s="21"/>
      <c r="V386" s="21"/>
    </row>
    <row r="387" spans="1:23" s="2" customFormat="1" ht="31.5">
      <c r="A387" s="3" t="s">
        <v>534</v>
      </c>
      <c r="B387" s="4" t="s">
        <v>533</v>
      </c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5">
        <v>200</v>
      </c>
      <c r="R387" s="4" t="s">
        <v>374</v>
      </c>
      <c r="S387" s="4" t="s">
        <v>27</v>
      </c>
      <c r="T387" s="6">
        <v>2504.3000000000002</v>
      </c>
      <c r="U387" s="6"/>
      <c r="V387" s="6"/>
      <c r="W387" s="2" t="s">
        <v>749</v>
      </c>
    </row>
    <row r="388" spans="1:23" s="2" customFormat="1" ht="15.75">
      <c r="A388" s="3" t="s">
        <v>685</v>
      </c>
      <c r="B388" s="4" t="s">
        <v>687</v>
      </c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5"/>
      <c r="R388" s="4"/>
      <c r="S388" s="4"/>
      <c r="T388" s="6">
        <f>T389</f>
        <v>15</v>
      </c>
      <c r="U388" s="6"/>
      <c r="V388" s="6"/>
    </row>
    <row r="389" spans="1:23" s="2" customFormat="1" ht="15.75">
      <c r="A389" s="3" t="s">
        <v>686</v>
      </c>
      <c r="B389" s="4" t="s">
        <v>687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5">
        <v>500</v>
      </c>
      <c r="R389" s="4" t="s">
        <v>374</v>
      </c>
      <c r="S389" s="4" t="s">
        <v>27</v>
      </c>
      <c r="T389" s="6">
        <v>15</v>
      </c>
      <c r="U389" s="6"/>
      <c r="V389" s="6"/>
    </row>
    <row r="390" spans="1:23" s="2" customFormat="1" ht="31.5">
      <c r="A390" s="3" t="s">
        <v>535</v>
      </c>
      <c r="B390" s="4" t="s">
        <v>536</v>
      </c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5"/>
      <c r="R390" s="4" t="s">
        <v>11</v>
      </c>
      <c r="S390" s="4" t="s">
        <v>11</v>
      </c>
      <c r="T390" s="6">
        <f>T391+T394</f>
        <v>554.20000000000005</v>
      </c>
      <c r="U390" s="21"/>
      <c r="V390" s="21"/>
    </row>
    <row r="391" spans="1:23" s="2" customFormat="1" ht="15.75">
      <c r="A391" s="3" t="s">
        <v>537</v>
      </c>
      <c r="B391" s="4" t="s">
        <v>538</v>
      </c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5"/>
      <c r="R391" s="4" t="s">
        <v>11</v>
      </c>
      <c r="S391" s="4" t="s">
        <v>11</v>
      </c>
      <c r="T391" s="6">
        <v>99.2</v>
      </c>
      <c r="U391" s="21"/>
      <c r="V391" s="21"/>
    </row>
    <row r="392" spans="1:23" s="2" customFormat="1" ht="31.5">
      <c r="A392" s="3" t="s">
        <v>398</v>
      </c>
      <c r="B392" s="4" t="s">
        <v>399</v>
      </c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5"/>
      <c r="R392" s="4" t="s">
        <v>11</v>
      </c>
      <c r="S392" s="4" t="s">
        <v>11</v>
      </c>
      <c r="T392" s="6">
        <f>T393</f>
        <v>99.2</v>
      </c>
      <c r="U392" s="21"/>
      <c r="V392" s="21"/>
    </row>
    <row r="393" spans="1:23" s="2" customFormat="1" ht="47.25">
      <c r="A393" s="3" t="s">
        <v>400</v>
      </c>
      <c r="B393" s="4" t="s">
        <v>399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5">
        <v>200</v>
      </c>
      <c r="R393" s="4" t="s">
        <v>374</v>
      </c>
      <c r="S393" s="4" t="s">
        <v>161</v>
      </c>
      <c r="T393" s="6">
        <v>99.2</v>
      </c>
      <c r="U393" s="6"/>
      <c r="V393" s="6"/>
    </row>
    <row r="394" spans="1:23" s="2" customFormat="1" ht="15.75">
      <c r="A394" s="3" t="s">
        <v>401</v>
      </c>
      <c r="B394" s="4" t="s">
        <v>402</v>
      </c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5"/>
      <c r="R394" s="4" t="s">
        <v>11</v>
      </c>
      <c r="S394" s="4" t="s">
        <v>11</v>
      </c>
      <c r="T394" s="6">
        <f>T395+T396</f>
        <v>455</v>
      </c>
      <c r="U394" s="21"/>
      <c r="V394" s="21"/>
    </row>
    <row r="395" spans="1:23" s="2" customFormat="1" ht="31.5">
      <c r="A395" s="3" t="s">
        <v>403</v>
      </c>
      <c r="B395" s="4" t="s">
        <v>402</v>
      </c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5">
        <v>200</v>
      </c>
      <c r="R395" s="4" t="s">
        <v>146</v>
      </c>
      <c r="S395" s="4" t="s">
        <v>161</v>
      </c>
      <c r="T395" s="6">
        <v>374</v>
      </c>
      <c r="U395" s="6"/>
      <c r="V395" s="6"/>
    </row>
    <row r="396" spans="1:23" s="2" customFormat="1" ht="15.75">
      <c r="A396" s="3" t="s">
        <v>773</v>
      </c>
      <c r="B396" s="4" t="s">
        <v>402</v>
      </c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5">
        <v>800</v>
      </c>
      <c r="R396" s="4" t="s">
        <v>146</v>
      </c>
      <c r="S396" s="4" t="s">
        <v>161</v>
      </c>
      <c r="T396" s="6">
        <v>81</v>
      </c>
      <c r="U396" s="6"/>
      <c r="V396" s="6"/>
    </row>
    <row r="397" spans="1:23" s="2" customFormat="1" ht="47.25">
      <c r="A397" s="3" t="s">
        <v>519</v>
      </c>
      <c r="B397" s="4" t="s">
        <v>404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5"/>
      <c r="R397" s="4" t="s">
        <v>11</v>
      </c>
      <c r="S397" s="4" t="s">
        <v>11</v>
      </c>
      <c r="T397" s="6">
        <f>T398</f>
        <v>2003.2</v>
      </c>
      <c r="U397" s="21"/>
      <c r="V397" s="21"/>
    </row>
    <row r="398" spans="1:23" s="2" customFormat="1" ht="31.5">
      <c r="A398" s="3" t="s">
        <v>405</v>
      </c>
      <c r="B398" s="4" t="s">
        <v>406</v>
      </c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5"/>
      <c r="R398" s="4" t="s">
        <v>11</v>
      </c>
      <c r="S398" s="4" t="s">
        <v>11</v>
      </c>
      <c r="T398" s="6">
        <f>T400+T399</f>
        <v>2003.2</v>
      </c>
      <c r="U398" s="21"/>
      <c r="V398" s="21"/>
    </row>
    <row r="399" spans="1:23" s="2" customFormat="1" ht="47.25">
      <c r="A399" s="3" t="s">
        <v>688</v>
      </c>
      <c r="B399" s="4" t="s">
        <v>406</v>
      </c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5">
        <v>200</v>
      </c>
      <c r="R399" s="4" t="s">
        <v>17</v>
      </c>
      <c r="S399" s="4" t="s">
        <v>95</v>
      </c>
      <c r="T399" s="6">
        <v>17.2</v>
      </c>
      <c r="U399" s="21"/>
      <c r="V399" s="21"/>
    </row>
    <row r="400" spans="1:23" s="2" customFormat="1" ht="47.25">
      <c r="A400" s="3" t="s">
        <v>407</v>
      </c>
      <c r="B400" s="4" t="s">
        <v>406</v>
      </c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5">
        <v>800</v>
      </c>
      <c r="R400" s="4" t="s">
        <v>17</v>
      </c>
      <c r="S400" s="4" t="s">
        <v>95</v>
      </c>
      <c r="T400" s="6">
        <v>1986</v>
      </c>
      <c r="U400" s="6"/>
      <c r="V400" s="6"/>
    </row>
    <row r="401" spans="1:22" s="2" customFormat="1" ht="31.5">
      <c r="A401" s="3" t="s">
        <v>524</v>
      </c>
      <c r="B401" s="4" t="s">
        <v>525</v>
      </c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5"/>
      <c r="R401" s="4" t="s">
        <v>11</v>
      </c>
      <c r="S401" s="4" t="s">
        <v>11</v>
      </c>
      <c r="T401" s="6">
        <f>T402</f>
        <v>8564.1</v>
      </c>
      <c r="U401" s="21"/>
      <c r="V401" s="21"/>
    </row>
    <row r="402" spans="1:22" s="2" customFormat="1" ht="15.75">
      <c r="A402" s="3" t="s">
        <v>526</v>
      </c>
      <c r="B402" s="4" t="s">
        <v>527</v>
      </c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5"/>
      <c r="R402" s="4" t="s">
        <v>11</v>
      </c>
      <c r="S402" s="4" t="s">
        <v>11</v>
      </c>
      <c r="T402" s="6">
        <f>T403</f>
        <v>8564.1</v>
      </c>
      <c r="U402" s="21"/>
      <c r="V402" s="21"/>
    </row>
    <row r="403" spans="1:22" s="2" customFormat="1" ht="31.5">
      <c r="A403" s="3" t="s">
        <v>528</v>
      </c>
      <c r="B403" s="4" t="s">
        <v>527</v>
      </c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5">
        <v>200</v>
      </c>
      <c r="R403" s="4" t="s">
        <v>374</v>
      </c>
      <c r="S403" s="4" t="s">
        <v>27</v>
      </c>
      <c r="T403" s="6">
        <v>8564.1</v>
      </c>
      <c r="U403" s="21"/>
      <c r="V403" s="21"/>
    </row>
    <row r="404" spans="1:22" ht="31.5">
      <c r="A404" s="18" t="s">
        <v>408</v>
      </c>
      <c r="B404" s="19" t="s">
        <v>409</v>
      </c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20"/>
      <c r="R404" s="19" t="s">
        <v>11</v>
      </c>
      <c r="S404" s="19" t="s">
        <v>11</v>
      </c>
      <c r="T404" s="21">
        <f>T405</f>
        <v>9075</v>
      </c>
      <c r="U404" s="21"/>
      <c r="V404" s="21"/>
    </row>
    <row r="405" spans="1:22" ht="15.75">
      <c r="A405" s="3" t="s">
        <v>410</v>
      </c>
      <c r="B405" s="4" t="s">
        <v>411</v>
      </c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5"/>
      <c r="R405" s="4" t="s">
        <v>11</v>
      </c>
      <c r="S405" s="4" t="s">
        <v>11</v>
      </c>
      <c r="T405" s="6">
        <f>T406</f>
        <v>9075</v>
      </c>
      <c r="U405" s="21"/>
      <c r="V405" s="21"/>
    </row>
    <row r="406" spans="1:22" ht="31.5">
      <c r="A406" s="3" t="s">
        <v>412</v>
      </c>
      <c r="B406" s="4" t="s">
        <v>413</v>
      </c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5"/>
      <c r="R406" s="4" t="s">
        <v>11</v>
      </c>
      <c r="S406" s="4" t="s">
        <v>11</v>
      </c>
      <c r="T406" s="6">
        <f>T407</f>
        <v>9075</v>
      </c>
      <c r="U406" s="21"/>
      <c r="V406" s="21"/>
    </row>
    <row r="407" spans="1:22" ht="31.5">
      <c r="A407" s="3" t="s">
        <v>414</v>
      </c>
      <c r="B407" s="4" t="s">
        <v>413</v>
      </c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5">
        <v>500</v>
      </c>
      <c r="R407" s="4" t="s">
        <v>415</v>
      </c>
      <c r="S407" s="4" t="s">
        <v>36</v>
      </c>
      <c r="T407" s="6">
        <v>9075</v>
      </c>
      <c r="U407" s="6"/>
      <c r="V407" s="6"/>
    </row>
    <row r="408" spans="1:22" ht="47.25">
      <c r="A408" s="18" t="s">
        <v>416</v>
      </c>
      <c r="B408" s="19" t="s">
        <v>417</v>
      </c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20"/>
      <c r="R408" s="19" t="s">
        <v>11</v>
      </c>
      <c r="S408" s="19" t="s">
        <v>11</v>
      </c>
      <c r="T408" s="21">
        <f>T409+T412</f>
        <v>41769.4</v>
      </c>
      <c r="U408" s="21"/>
      <c r="V408" s="21"/>
    </row>
    <row r="409" spans="1:22" ht="15.75">
      <c r="A409" s="3" t="s">
        <v>418</v>
      </c>
      <c r="B409" s="4" t="s">
        <v>419</v>
      </c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5"/>
      <c r="R409" s="4" t="s">
        <v>11</v>
      </c>
      <c r="S409" s="4" t="s">
        <v>11</v>
      </c>
      <c r="T409" s="6">
        <f>T410</f>
        <v>27650.400000000001</v>
      </c>
      <c r="U409" s="21"/>
      <c r="V409" s="21"/>
    </row>
    <row r="410" spans="1:22" ht="63">
      <c r="A410" s="24" t="s">
        <v>420</v>
      </c>
      <c r="B410" s="4" t="s">
        <v>421</v>
      </c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5"/>
      <c r="R410" s="4" t="s">
        <v>11</v>
      </c>
      <c r="S410" s="4" t="s">
        <v>11</v>
      </c>
      <c r="T410" s="6">
        <f>T411</f>
        <v>27650.400000000001</v>
      </c>
      <c r="U410" s="21"/>
      <c r="V410" s="21"/>
    </row>
    <row r="411" spans="1:22" ht="63">
      <c r="A411" s="24" t="s">
        <v>422</v>
      </c>
      <c r="B411" s="4" t="s">
        <v>421</v>
      </c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5">
        <v>500</v>
      </c>
      <c r="R411" s="4" t="s">
        <v>415</v>
      </c>
      <c r="S411" s="4" t="s">
        <v>161</v>
      </c>
      <c r="T411" s="6">
        <v>27650.400000000001</v>
      </c>
      <c r="U411" s="6"/>
      <c r="V411" s="6"/>
    </row>
    <row r="412" spans="1:22" ht="15.75">
      <c r="A412" s="3" t="s">
        <v>423</v>
      </c>
      <c r="B412" s="4" t="s">
        <v>424</v>
      </c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5"/>
      <c r="R412" s="4" t="s">
        <v>11</v>
      </c>
      <c r="S412" s="4" t="s">
        <v>11</v>
      </c>
      <c r="T412" s="6">
        <f>T413</f>
        <v>14119</v>
      </c>
      <c r="U412" s="21"/>
      <c r="V412" s="21"/>
    </row>
    <row r="413" spans="1:22" ht="15.75">
      <c r="A413" s="3" t="s">
        <v>425</v>
      </c>
      <c r="B413" s="4" t="s">
        <v>426</v>
      </c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5"/>
      <c r="R413" s="4" t="s">
        <v>11</v>
      </c>
      <c r="S413" s="4" t="s">
        <v>11</v>
      </c>
      <c r="T413" s="6">
        <f>T414</f>
        <v>14119</v>
      </c>
      <c r="U413" s="21"/>
      <c r="V413" s="21"/>
    </row>
    <row r="414" spans="1:22" ht="31.5">
      <c r="A414" s="3" t="s">
        <v>427</v>
      </c>
      <c r="B414" s="4" t="s">
        <v>426</v>
      </c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5">
        <v>500</v>
      </c>
      <c r="R414" s="4" t="s">
        <v>415</v>
      </c>
      <c r="S414" s="4" t="s">
        <v>27</v>
      </c>
      <c r="T414" s="6">
        <v>14119</v>
      </c>
      <c r="U414" s="6"/>
      <c r="V414" s="6"/>
    </row>
    <row r="415" spans="1:22" ht="31.5">
      <c r="A415" s="18" t="s">
        <v>428</v>
      </c>
      <c r="B415" s="19" t="s">
        <v>429</v>
      </c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20"/>
      <c r="R415" s="19" t="s">
        <v>11</v>
      </c>
      <c r="S415" s="19" t="s">
        <v>11</v>
      </c>
      <c r="T415" s="21">
        <f>T416</f>
        <v>500</v>
      </c>
      <c r="U415" s="21"/>
      <c r="V415" s="21"/>
    </row>
    <row r="416" spans="1:22" ht="15.75">
      <c r="A416" s="3" t="s">
        <v>21</v>
      </c>
      <c r="B416" s="4" t="s">
        <v>430</v>
      </c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5"/>
      <c r="R416" s="4" t="s">
        <v>11</v>
      </c>
      <c r="S416" s="4" t="s">
        <v>11</v>
      </c>
      <c r="T416" s="6">
        <f>T417+T419</f>
        <v>500</v>
      </c>
      <c r="U416" s="21"/>
      <c r="V416" s="21"/>
    </row>
    <row r="417" spans="1:22" ht="31.5">
      <c r="A417" s="3" t="s">
        <v>689</v>
      </c>
      <c r="B417" s="4" t="s">
        <v>690</v>
      </c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5"/>
      <c r="R417" s="4"/>
      <c r="S417" s="4"/>
      <c r="T417" s="6">
        <f>T418</f>
        <v>300</v>
      </c>
      <c r="U417" s="21"/>
      <c r="V417" s="21"/>
    </row>
    <row r="418" spans="1:22" ht="47.25">
      <c r="A418" s="3" t="s">
        <v>691</v>
      </c>
      <c r="B418" s="4" t="s">
        <v>690</v>
      </c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5">
        <v>200</v>
      </c>
      <c r="R418" s="4" t="s">
        <v>26</v>
      </c>
      <c r="S418" s="4" t="s">
        <v>26</v>
      </c>
      <c r="T418" s="6">
        <v>300</v>
      </c>
      <c r="U418" s="21"/>
      <c r="V418" s="21"/>
    </row>
    <row r="419" spans="1:22" ht="31.5">
      <c r="A419" s="3" t="s">
        <v>725</v>
      </c>
      <c r="B419" s="4" t="s">
        <v>692</v>
      </c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5"/>
      <c r="R419" s="4"/>
      <c r="S419" s="4"/>
      <c r="T419" s="6">
        <f>T420</f>
        <v>200</v>
      </c>
      <c r="U419" s="21"/>
      <c r="V419" s="21"/>
    </row>
    <row r="420" spans="1:22" ht="31.5">
      <c r="A420" s="3" t="s">
        <v>726</v>
      </c>
      <c r="B420" s="4" t="s">
        <v>692</v>
      </c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5">
        <v>200</v>
      </c>
      <c r="R420" s="4" t="s">
        <v>26</v>
      </c>
      <c r="S420" s="4" t="s">
        <v>26</v>
      </c>
      <c r="T420" s="6">
        <v>200</v>
      </c>
      <c r="U420" s="21"/>
      <c r="V420" s="21"/>
    </row>
    <row r="421" spans="1:22" ht="63">
      <c r="A421" s="22" t="s">
        <v>573</v>
      </c>
      <c r="B421" s="19" t="s">
        <v>574</v>
      </c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20"/>
      <c r="R421" s="19"/>
      <c r="S421" s="19"/>
      <c r="T421" s="21">
        <f>T422+T425</f>
        <v>4159</v>
      </c>
      <c r="U421" s="6"/>
      <c r="V421" s="6"/>
    </row>
    <row r="422" spans="1:22" ht="31.5">
      <c r="A422" s="23" t="s">
        <v>232</v>
      </c>
      <c r="B422" s="4" t="s">
        <v>575</v>
      </c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5"/>
      <c r="R422" s="4"/>
      <c r="S422" s="4"/>
      <c r="T422" s="6">
        <f>T423</f>
        <v>3086</v>
      </c>
      <c r="U422" s="6"/>
      <c r="V422" s="6"/>
    </row>
    <row r="423" spans="1:22" ht="15.75">
      <c r="A423" s="23" t="s">
        <v>489</v>
      </c>
      <c r="B423" s="4" t="s">
        <v>576</v>
      </c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5"/>
      <c r="R423" s="4"/>
      <c r="S423" s="4"/>
      <c r="T423" s="6">
        <f>T424</f>
        <v>3086</v>
      </c>
      <c r="U423" s="6"/>
      <c r="V423" s="6"/>
    </row>
    <row r="424" spans="1:22" ht="31.5">
      <c r="A424" s="23" t="s">
        <v>490</v>
      </c>
      <c r="B424" s="4" t="s">
        <v>576</v>
      </c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5">
        <v>600</v>
      </c>
      <c r="R424" s="4" t="s">
        <v>36</v>
      </c>
      <c r="S424" s="4" t="s">
        <v>305</v>
      </c>
      <c r="T424" s="6">
        <v>3086</v>
      </c>
      <c r="U424" s="6"/>
      <c r="V424" s="6"/>
    </row>
    <row r="425" spans="1:22" ht="15.75">
      <c r="A425" s="23" t="s">
        <v>237</v>
      </c>
      <c r="B425" s="4" t="s">
        <v>577</v>
      </c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5"/>
      <c r="R425" s="4"/>
      <c r="S425" s="4"/>
      <c r="T425" s="6">
        <f>T426+T428</f>
        <v>1073</v>
      </c>
      <c r="U425" s="6"/>
      <c r="V425" s="6"/>
    </row>
    <row r="426" spans="1:22" ht="15.75">
      <c r="A426" s="23" t="s">
        <v>693</v>
      </c>
      <c r="B426" s="4" t="s">
        <v>695</v>
      </c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5"/>
      <c r="R426" s="4"/>
      <c r="S426" s="4"/>
      <c r="T426" s="6">
        <f>T427</f>
        <v>423</v>
      </c>
      <c r="U426" s="6"/>
      <c r="V426" s="6"/>
    </row>
    <row r="427" spans="1:22" ht="31.5">
      <c r="A427" s="23" t="s">
        <v>694</v>
      </c>
      <c r="B427" s="4" t="s">
        <v>695</v>
      </c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5">
        <v>600</v>
      </c>
      <c r="R427" s="4" t="s">
        <v>36</v>
      </c>
      <c r="S427" s="4" t="s">
        <v>305</v>
      </c>
      <c r="T427" s="6">
        <v>423</v>
      </c>
      <c r="U427" s="6"/>
      <c r="V427" s="6"/>
    </row>
    <row r="428" spans="1:22" ht="15.75">
      <c r="A428" s="23" t="s">
        <v>491</v>
      </c>
      <c r="B428" s="4" t="s">
        <v>578</v>
      </c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5"/>
      <c r="R428" s="4"/>
      <c r="S428" s="4"/>
      <c r="T428" s="6">
        <f>T429</f>
        <v>650</v>
      </c>
      <c r="U428" s="6"/>
      <c r="V428" s="6"/>
    </row>
    <row r="429" spans="1:22" ht="31.5">
      <c r="A429" s="23" t="s">
        <v>492</v>
      </c>
      <c r="B429" s="4" t="s">
        <v>578</v>
      </c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5">
        <v>600</v>
      </c>
      <c r="R429" s="4" t="s">
        <v>36</v>
      </c>
      <c r="S429" s="4" t="s">
        <v>305</v>
      </c>
      <c r="T429" s="6">
        <v>650</v>
      </c>
      <c r="U429" s="6"/>
      <c r="V429" s="6"/>
    </row>
    <row r="430" spans="1:22" ht="31.5">
      <c r="A430" s="22" t="s">
        <v>579</v>
      </c>
      <c r="B430" s="19" t="s">
        <v>581</v>
      </c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20"/>
      <c r="R430" s="19"/>
      <c r="S430" s="19"/>
      <c r="T430" s="21">
        <f>T431</f>
        <v>31293.700000000004</v>
      </c>
      <c r="U430" s="6"/>
      <c r="V430" s="6"/>
    </row>
    <row r="431" spans="1:22" ht="15.75">
      <c r="A431" s="23" t="s">
        <v>46</v>
      </c>
      <c r="B431" s="4" t="s">
        <v>582</v>
      </c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5"/>
      <c r="R431" s="4"/>
      <c r="S431" s="4"/>
      <c r="T431" s="6">
        <f>T440+T442+T445+T447+T461+T463+T467+T465+T432+T434+T436+T438+T453+T455+T449+T451+T457+T459</f>
        <v>31293.700000000004</v>
      </c>
      <c r="U431" s="6"/>
      <c r="V431" s="6"/>
    </row>
    <row r="432" spans="1:22" ht="15.75">
      <c r="A432" s="23" t="s">
        <v>580</v>
      </c>
      <c r="B432" s="4" t="s">
        <v>697</v>
      </c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5"/>
      <c r="R432" s="4"/>
      <c r="S432" s="4"/>
      <c r="T432" s="6">
        <f>T433</f>
        <v>167.6</v>
      </c>
      <c r="U432" s="6"/>
      <c r="V432" s="6"/>
    </row>
    <row r="433" spans="1:22" ht="31.5">
      <c r="A433" s="23" t="s">
        <v>696</v>
      </c>
      <c r="B433" s="4" t="s">
        <v>697</v>
      </c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5">
        <v>200</v>
      </c>
      <c r="R433" s="4" t="s">
        <v>26</v>
      </c>
      <c r="S433" s="4" t="s">
        <v>27</v>
      </c>
      <c r="T433" s="6">
        <v>167.6</v>
      </c>
      <c r="U433" s="6"/>
      <c r="V433" s="6"/>
    </row>
    <row r="434" spans="1:22" ht="31.5">
      <c r="A434" s="23" t="s">
        <v>698</v>
      </c>
      <c r="B434" s="4" t="s">
        <v>700</v>
      </c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5"/>
      <c r="R434" s="4"/>
      <c r="S434" s="4"/>
      <c r="T434" s="6">
        <f>T435</f>
        <v>2166.8000000000002</v>
      </c>
      <c r="U434" s="6"/>
      <c r="V434" s="6"/>
    </row>
    <row r="435" spans="1:22" ht="47.25">
      <c r="A435" s="23" t="s">
        <v>699</v>
      </c>
      <c r="B435" s="4" t="s">
        <v>700</v>
      </c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5">
        <v>200</v>
      </c>
      <c r="R435" s="4" t="s">
        <v>26</v>
      </c>
      <c r="S435" s="4" t="s">
        <v>27</v>
      </c>
      <c r="T435" s="6">
        <v>2166.8000000000002</v>
      </c>
      <c r="U435" s="6"/>
      <c r="V435" s="6"/>
    </row>
    <row r="436" spans="1:22" ht="15.75">
      <c r="A436" s="23" t="s">
        <v>602</v>
      </c>
      <c r="B436" s="4" t="s">
        <v>702</v>
      </c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5"/>
      <c r="R436" s="4"/>
      <c r="S436" s="4"/>
      <c r="T436" s="6">
        <f>T437</f>
        <v>1397.2</v>
      </c>
      <c r="U436" s="6"/>
      <c r="V436" s="6"/>
    </row>
    <row r="437" spans="1:22" ht="31.5">
      <c r="A437" s="23" t="s">
        <v>701</v>
      </c>
      <c r="B437" s="4" t="s">
        <v>702</v>
      </c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5">
        <v>200</v>
      </c>
      <c r="R437" s="4" t="s">
        <v>26</v>
      </c>
      <c r="S437" s="4" t="s">
        <v>27</v>
      </c>
      <c r="T437" s="6">
        <v>1397.2</v>
      </c>
      <c r="U437" s="6"/>
      <c r="V437" s="6"/>
    </row>
    <row r="438" spans="1:22" ht="15.75">
      <c r="A438" s="23" t="s">
        <v>589</v>
      </c>
      <c r="B438" s="4" t="s">
        <v>704</v>
      </c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5"/>
      <c r="R438" s="4"/>
      <c r="S438" s="4"/>
      <c r="T438" s="6">
        <f>T439</f>
        <v>5363.7</v>
      </c>
      <c r="U438" s="6"/>
      <c r="V438" s="6"/>
    </row>
    <row r="439" spans="1:22" ht="31.5">
      <c r="A439" s="23" t="s">
        <v>703</v>
      </c>
      <c r="B439" s="4" t="s">
        <v>704</v>
      </c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5">
        <v>200</v>
      </c>
      <c r="R439" s="4" t="s">
        <v>26</v>
      </c>
      <c r="S439" s="4" t="s">
        <v>27</v>
      </c>
      <c r="T439" s="6">
        <v>5363.7</v>
      </c>
      <c r="U439" s="6"/>
      <c r="V439" s="6"/>
    </row>
    <row r="440" spans="1:22" ht="15.75">
      <c r="A440" s="23" t="s">
        <v>33</v>
      </c>
      <c r="B440" s="4" t="s">
        <v>587</v>
      </c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5"/>
      <c r="R440" s="4"/>
      <c r="S440" s="4"/>
      <c r="T440" s="6">
        <f>T441</f>
        <v>7308.2</v>
      </c>
      <c r="U440" s="6"/>
      <c r="V440" s="6"/>
    </row>
    <row r="441" spans="1:22" ht="31.5">
      <c r="A441" s="23" t="s">
        <v>54</v>
      </c>
      <c r="B441" s="4" t="s">
        <v>587</v>
      </c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5">
        <v>200</v>
      </c>
      <c r="R441" s="4" t="s">
        <v>26</v>
      </c>
      <c r="S441" s="4" t="s">
        <v>36</v>
      </c>
      <c r="T441" s="6">
        <v>7308.2</v>
      </c>
      <c r="U441" s="6"/>
      <c r="V441" s="6"/>
    </row>
    <row r="442" spans="1:22" ht="15.75">
      <c r="A442" s="23" t="s">
        <v>37</v>
      </c>
      <c r="B442" s="4" t="s">
        <v>583</v>
      </c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5"/>
      <c r="R442" s="4"/>
      <c r="S442" s="4"/>
      <c r="T442" s="6">
        <f>T443+T444</f>
        <v>1904.1</v>
      </c>
      <c r="U442" s="6"/>
      <c r="V442" s="6"/>
    </row>
    <row r="443" spans="1:22" ht="31.5">
      <c r="A443" s="23" t="s">
        <v>57</v>
      </c>
      <c r="B443" s="4" t="s">
        <v>583</v>
      </c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5">
        <v>200</v>
      </c>
      <c r="R443" s="4" t="s">
        <v>26</v>
      </c>
      <c r="S443" s="4" t="s">
        <v>27</v>
      </c>
      <c r="T443" s="6">
        <v>1894.1</v>
      </c>
      <c r="U443" s="6"/>
      <c r="V443" s="6"/>
    </row>
    <row r="444" spans="1:22" ht="31.5">
      <c r="A444" s="23" t="s">
        <v>57</v>
      </c>
      <c r="B444" s="4" t="s">
        <v>583</v>
      </c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5">
        <v>200</v>
      </c>
      <c r="R444" s="4" t="s">
        <v>26</v>
      </c>
      <c r="S444" s="4" t="s">
        <v>85</v>
      </c>
      <c r="T444" s="6">
        <v>10</v>
      </c>
      <c r="U444" s="6"/>
      <c r="V444" s="6"/>
    </row>
    <row r="445" spans="1:22" ht="31.5">
      <c r="A445" s="23" t="s">
        <v>43</v>
      </c>
      <c r="B445" s="4" t="s">
        <v>584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5"/>
      <c r="R445" s="4"/>
      <c r="S445" s="4"/>
      <c r="T445" s="6">
        <f>T446</f>
        <v>488.5</v>
      </c>
      <c r="U445" s="6"/>
      <c r="V445" s="6"/>
    </row>
    <row r="446" spans="1:22" ht="31.5">
      <c r="A446" s="23" t="s">
        <v>63</v>
      </c>
      <c r="B446" s="4" t="s">
        <v>584</v>
      </c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5">
        <v>200</v>
      </c>
      <c r="R446" s="4" t="s">
        <v>26</v>
      </c>
      <c r="S446" s="4" t="s">
        <v>27</v>
      </c>
      <c r="T446" s="6">
        <v>488.5</v>
      </c>
      <c r="U446" s="6"/>
      <c r="V446" s="6"/>
    </row>
    <row r="447" spans="1:22" ht="47.25">
      <c r="A447" s="25" t="s">
        <v>78</v>
      </c>
      <c r="B447" s="4" t="s">
        <v>588</v>
      </c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5"/>
      <c r="R447" s="4"/>
      <c r="S447" s="4"/>
      <c r="T447" s="6">
        <f>T448</f>
        <v>60</v>
      </c>
      <c r="U447" s="6"/>
      <c r="V447" s="6"/>
    </row>
    <row r="448" spans="1:22" ht="63">
      <c r="A448" s="25" t="s">
        <v>80</v>
      </c>
      <c r="B448" s="4" t="s">
        <v>588</v>
      </c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5">
        <v>200</v>
      </c>
      <c r="R448" s="4" t="s">
        <v>26</v>
      </c>
      <c r="S448" s="4" t="s">
        <v>85</v>
      </c>
      <c r="T448" s="6">
        <v>60</v>
      </c>
      <c r="U448" s="6"/>
      <c r="V448" s="6"/>
    </row>
    <row r="449" spans="1:22" ht="47.25">
      <c r="A449" s="23" t="s">
        <v>774</v>
      </c>
      <c r="B449" s="4" t="s">
        <v>776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5"/>
      <c r="R449" s="4"/>
      <c r="S449" s="4"/>
      <c r="T449" s="6">
        <f>T450</f>
        <v>1758.5</v>
      </c>
      <c r="U449" s="6"/>
      <c r="V449" s="6"/>
    </row>
    <row r="450" spans="1:22" ht="47.25">
      <c r="A450" s="23" t="s">
        <v>775</v>
      </c>
      <c r="B450" s="4" t="s">
        <v>776</v>
      </c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5">
        <v>200</v>
      </c>
      <c r="R450" s="4" t="s">
        <v>26</v>
      </c>
      <c r="S450" s="4" t="s">
        <v>36</v>
      </c>
      <c r="T450" s="6">
        <v>1758.5</v>
      </c>
      <c r="U450" s="6"/>
      <c r="V450" s="6"/>
    </row>
    <row r="451" spans="1:22" ht="31.5">
      <c r="A451" s="23" t="s">
        <v>777</v>
      </c>
      <c r="B451" s="4" t="s">
        <v>779</v>
      </c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5"/>
      <c r="R451" s="4"/>
      <c r="S451" s="4"/>
      <c r="T451" s="6">
        <f>T452</f>
        <v>2704.6</v>
      </c>
      <c r="U451" s="6"/>
      <c r="V451" s="6"/>
    </row>
    <row r="452" spans="1:22" ht="47.25">
      <c r="A452" s="23" t="s">
        <v>778</v>
      </c>
      <c r="B452" s="4" t="s">
        <v>779</v>
      </c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5">
        <v>200</v>
      </c>
      <c r="R452" s="4" t="s">
        <v>26</v>
      </c>
      <c r="S452" s="4" t="s">
        <v>27</v>
      </c>
      <c r="T452" s="6">
        <v>2704.6</v>
      </c>
      <c r="U452" s="6"/>
      <c r="V452" s="6"/>
    </row>
    <row r="453" spans="1:22" ht="47.25">
      <c r="A453" s="25" t="s">
        <v>728</v>
      </c>
      <c r="B453" s="4" t="s">
        <v>705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5"/>
      <c r="R453" s="4"/>
      <c r="S453" s="4"/>
      <c r="T453" s="6">
        <f>T454</f>
        <v>10</v>
      </c>
      <c r="U453" s="6"/>
      <c r="V453" s="6"/>
    </row>
    <row r="454" spans="1:22" ht="47.25">
      <c r="A454" s="25" t="s">
        <v>727</v>
      </c>
      <c r="B454" s="4" t="s">
        <v>705</v>
      </c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5">
        <v>200</v>
      </c>
      <c r="R454" s="4" t="s">
        <v>26</v>
      </c>
      <c r="S454" s="4" t="s">
        <v>36</v>
      </c>
      <c r="T454" s="6">
        <v>10</v>
      </c>
      <c r="U454" s="6"/>
      <c r="V454" s="6"/>
    </row>
    <row r="455" spans="1:22" ht="47.25">
      <c r="A455" s="25" t="s">
        <v>729</v>
      </c>
      <c r="B455" s="4" t="s">
        <v>706</v>
      </c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5"/>
      <c r="R455" s="4"/>
      <c r="S455" s="4"/>
      <c r="T455" s="6">
        <f>T456</f>
        <v>109.4</v>
      </c>
      <c r="U455" s="6"/>
      <c r="V455" s="6"/>
    </row>
    <row r="456" spans="1:22" ht="63">
      <c r="A456" s="25" t="s">
        <v>730</v>
      </c>
      <c r="B456" s="4" t="s">
        <v>706</v>
      </c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5">
        <v>200</v>
      </c>
      <c r="R456" s="4" t="s">
        <v>26</v>
      </c>
      <c r="S456" s="4" t="s">
        <v>27</v>
      </c>
      <c r="T456" s="6">
        <v>109.4</v>
      </c>
      <c r="U456" s="6"/>
      <c r="V456" s="6"/>
    </row>
    <row r="457" spans="1:22" ht="15.75">
      <c r="A457" s="23" t="s">
        <v>780</v>
      </c>
      <c r="B457" s="4" t="s">
        <v>782</v>
      </c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5"/>
      <c r="R457" s="4"/>
      <c r="S457" s="4"/>
      <c r="T457" s="6">
        <f>T458</f>
        <v>881.4</v>
      </c>
      <c r="U457" s="6"/>
      <c r="V457" s="6"/>
    </row>
    <row r="458" spans="1:22" ht="15.75">
      <c r="A458" s="23" t="s">
        <v>781</v>
      </c>
      <c r="B458" s="4" t="s">
        <v>782</v>
      </c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5">
        <v>200</v>
      </c>
      <c r="R458" s="4" t="s">
        <v>26</v>
      </c>
      <c r="S458" s="4" t="s">
        <v>36</v>
      </c>
      <c r="T458" s="6">
        <v>881.4</v>
      </c>
      <c r="U458" s="6"/>
      <c r="V458" s="6"/>
    </row>
    <row r="459" spans="1:22" ht="47.25">
      <c r="A459" s="25" t="s">
        <v>783</v>
      </c>
      <c r="B459" s="4" t="s">
        <v>785</v>
      </c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5"/>
      <c r="R459" s="4"/>
      <c r="S459" s="4"/>
      <c r="T459" s="6">
        <f>T460</f>
        <v>670</v>
      </c>
      <c r="U459" s="6"/>
      <c r="V459" s="6"/>
    </row>
    <row r="460" spans="1:22" ht="63">
      <c r="A460" s="25" t="s">
        <v>784</v>
      </c>
      <c r="B460" s="4" t="s">
        <v>785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5">
        <v>200</v>
      </c>
      <c r="R460" s="4" t="s">
        <v>26</v>
      </c>
      <c r="S460" s="4" t="s">
        <v>27</v>
      </c>
      <c r="T460" s="6">
        <v>670</v>
      </c>
      <c r="U460" s="6"/>
      <c r="V460" s="6"/>
    </row>
    <row r="461" spans="1:22" ht="15.75">
      <c r="A461" s="23" t="s">
        <v>731</v>
      </c>
      <c r="B461" s="4" t="s">
        <v>585</v>
      </c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5"/>
      <c r="R461" s="4"/>
      <c r="S461" s="4"/>
      <c r="T461" s="6">
        <f>T462</f>
        <v>300</v>
      </c>
      <c r="U461" s="6"/>
      <c r="V461" s="6"/>
    </row>
    <row r="462" spans="1:22" ht="31.5">
      <c r="A462" s="23" t="s">
        <v>732</v>
      </c>
      <c r="B462" s="4" t="s">
        <v>585</v>
      </c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5">
        <v>200</v>
      </c>
      <c r="R462" s="4" t="s">
        <v>26</v>
      </c>
      <c r="S462" s="4" t="s">
        <v>27</v>
      </c>
      <c r="T462" s="6">
        <v>300</v>
      </c>
      <c r="U462" s="6"/>
      <c r="V462" s="6"/>
    </row>
    <row r="463" spans="1:22" ht="47.25">
      <c r="A463" s="23" t="s">
        <v>733</v>
      </c>
      <c r="B463" s="4" t="s">
        <v>586</v>
      </c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5"/>
      <c r="R463" s="4"/>
      <c r="S463" s="4"/>
      <c r="T463" s="6">
        <f>T464</f>
        <v>2800</v>
      </c>
      <c r="U463" s="6"/>
      <c r="V463" s="6"/>
    </row>
    <row r="464" spans="1:22" ht="47.25">
      <c r="A464" s="23" t="s">
        <v>733</v>
      </c>
      <c r="B464" s="4" t="s">
        <v>586</v>
      </c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5">
        <v>200</v>
      </c>
      <c r="R464" s="4" t="s">
        <v>26</v>
      </c>
      <c r="S464" s="4" t="s">
        <v>27</v>
      </c>
      <c r="T464" s="6">
        <v>2800</v>
      </c>
      <c r="U464" s="6"/>
      <c r="V464" s="6"/>
    </row>
    <row r="465" spans="1:22" ht="31.5">
      <c r="A465" s="23" t="s">
        <v>734</v>
      </c>
      <c r="B465" s="4" t="s">
        <v>603</v>
      </c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5"/>
      <c r="R465" s="4"/>
      <c r="S465" s="4"/>
      <c r="T465" s="6">
        <f>T466</f>
        <v>2650</v>
      </c>
      <c r="U465" s="6"/>
      <c r="V465" s="6"/>
    </row>
    <row r="466" spans="1:22" ht="47.25">
      <c r="A466" s="23" t="s">
        <v>735</v>
      </c>
      <c r="B466" s="4" t="s">
        <v>603</v>
      </c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5">
        <v>200</v>
      </c>
      <c r="R466" s="4" t="s">
        <v>26</v>
      </c>
      <c r="S466" s="4" t="s">
        <v>27</v>
      </c>
      <c r="T466" s="6">
        <v>2650</v>
      </c>
      <c r="U466" s="6"/>
      <c r="V466" s="6"/>
    </row>
    <row r="467" spans="1:22" ht="31.5">
      <c r="A467" s="25" t="s">
        <v>736</v>
      </c>
      <c r="B467" s="4" t="s">
        <v>590</v>
      </c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5"/>
      <c r="R467" s="4"/>
      <c r="S467" s="4"/>
      <c r="T467" s="6">
        <f>T468</f>
        <v>553.70000000000005</v>
      </c>
      <c r="U467" s="6"/>
      <c r="V467" s="6"/>
    </row>
    <row r="468" spans="1:22" ht="47.25">
      <c r="A468" s="25" t="s">
        <v>737</v>
      </c>
      <c r="B468" s="4" t="s">
        <v>590</v>
      </c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5">
        <v>200</v>
      </c>
      <c r="R468" s="4" t="s">
        <v>26</v>
      </c>
      <c r="S468" s="4" t="s">
        <v>27</v>
      </c>
      <c r="T468" s="6">
        <v>553.70000000000005</v>
      </c>
      <c r="U468" s="6"/>
      <c r="V468" s="6"/>
    </row>
    <row r="469" spans="1:22" ht="31.5">
      <c r="A469" s="22" t="s">
        <v>591</v>
      </c>
      <c r="B469" s="19" t="s">
        <v>592</v>
      </c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20"/>
      <c r="R469" s="19"/>
      <c r="S469" s="19"/>
      <c r="T469" s="21">
        <f>T470</f>
        <v>6969.9</v>
      </c>
      <c r="U469" s="6"/>
      <c r="V469" s="6"/>
    </row>
    <row r="470" spans="1:22" ht="15.75">
      <c r="A470" s="23" t="s">
        <v>46</v>
      </c>
      <c r="B470" s="4" t="s">
        <v>593</v>
      </c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5"/>
      <c r="R470" s="4"/>
      <c r="S470" s="4"/>
      <c r="T470" s="6">
        <f>T475+T471+T478+T473</f>
        <v>6969.9</v>
      </c>
      <c r="U470" s="6"/>
      <c r="V470" s="6"/>
    </row>
    <row r="471" spans="1:22" ht="63">
      <c r="A471" s="23" t="s">
        <v>707</v>
      </c>
      <c r="B471" s="4" t="s">
        <v>708</v>
      </c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5"/>
      <c r="R471" s="4"/>
      <c r="S471" s="4"/>
      <c r="T471" s="6">
        <f>T472</f>
        <v>5400</v>
      </c>
      <c r="U471" s="6"/>
      <c r="V471" s="6"/>
    </row>
    <row r="472" spans="1:22" ht="78.75">
      <c r="A472" s="30" t="s">
        <v>709</v>
      </c>
      <c r="B472" s="4" t="s">
        <v>708</v>
      </c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5">
        <v>200</v>
      </c>
      <c r="R472" s="4" t="s">
        <v>26</v>
      </c>
      <c r="S472" s="4" t="s">
        <v>36</v>
      </c>
      <c r="T472" s="6">
        <v>5400</v>
      </c>
      <c r="U472" s="6"/>
      <c r="V472" s="6"/>
    </row>
    <row r="473" spans="1:22" ht="47.25">
      <c r="A473" s="23" t="s">
        <v>786</v>
      </c>
      <c r="B473" s="4" t="s">
        <v>788</v>
      </c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5"/>
      <c r="R473" s="4"/>
      <c r="S473" s="4"/>
      <c r="T473" s="6">
        <f>T474</f>
        <v>769.9</v>
      </c>
      <c r="U473" s="6"/>
      <c r="V473" s="6"/>
    </row>
    <row r="474" spans="1:22" ht="15.75">
      <c r="A474" s="23" t="s">
        <v>787</v>
      </c>
      <c r="B474" s="4" t="s">
        <v>788</v>
      </c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5">
        <v>300</v>
      </c>
      <c r="R474" s="4" t="s">
        <v>16</v>
      </c>
      <c r="S474" s="4" t="s">
        <v>17</v>
      </c>
      <c r="T474" s="6">
        <v>769.9</v>
      </c>
      <c r="U474" s="6"/>
      <c r="V474" s="6"/>
    </row>
    <row r="475" spans="1:22" ht="63">
      <c r="A475" s="23" t="s">
        <v>738</v>
      </c>
      <c r="B475" s="4" t="s">
        <v>594</v>
      </c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5"/>
      <c r="R475" s="4"/>
      <c r="S475" s="4"/>
      <c r="T475" s="6">
        <f>T476+T477</f>
        <v>748</v>
      </c>
      <c r="U475" s="6"/>
      <c r="V475" s="6"/>
    </row>
    <row r="476" spans="1:22" ht="63">
      <c r="A476" s="30" t="s">
        <v>739</v>
      </c>
      <c r="B476" s="4" t="s">
        <v>594</v>
      </c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5">
        <v>200</v>
      </c>
      <c r="R476" s="4" t="s">
        <v>26</v>
      </c>
      <c r="S476" s="4" t="s">
        <v>36</v>
      </c>
      <c r="T476" s="6">
        <v>600</v>
      </c>
      <c r="U476" s="6"/>
      <c r="V476" s="6"/>
    </row>
    <row r="477" spans="1:22" ht="63">
      <c r="A477" s="30" t="s">
        <v>740</v>
      </c>
      <c r="B477" s="4" t="s">
        <v>594</v>
      </c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5">
        <v>300</v>
      </c>
      <c r="R477" s="4" t="s">
        <v>26</v>
      </c>
      <c r="S477" s="4" t="s">
        <v>36</v>
      </c>
      <c r="T477" s="6">
        <v>148</v>
      </c>
      <c r="U477" s="6"/>
      <c r="V477" s="6"/>
    </row>
    <row r="478" spans="1:22" ht="47.25">
      <c r="A478" s="23" t="s">
        <v>741</v>
      </c>
      <c r="B478" s="4" t="s">
        <v>710</v>
      </c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5"/>
      <c r="R478" s="4"/>
      <c r="S478" s="4"/>
      <c r="T478" s="6">
        <f>T479</f>
        <v>52</v>
      </c>
      <c r="U478" s="6"/>
      <c r="V478" s="6"/>
    </row>
    <row r="479" spans="1:22" ht="63">
      <c r="A479" s="23" t="s">
        <v>742</v>
      </c>
      <c r="B479" s="4" t="s">
        <v>710</v>
      </c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5">
        <v>300</v>
      </c>
      <c r="R479" s="4" t="s">
        <v>26</v>
      </c>
      <c r="S479" s="4" t="s">
        <v>36</v>
      </c>
      <c r="T479" s="6">
        <v>52</v>
      </c>
      <c r="U479" s="6"/>
      <c r="V479" s="6"/>
    </row>
    <row r="480" spans="1:22" s="2" customFormat="1" ht="31.5">
      <c r="A480" s="18" t="s">
        <v>555</v>
      </c>
      <c r="B480" s="19" t="s">
        <v>556</v>
      </c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20"/>
      <c r="R480" s="19" t="s">
        <v>11</v>
      </c>
      <c r="S480" s="19" t="s">
        <v>11</v>
      </c>
      <c r="T480" s="21">
        <f>T481</f>
        <v>19606.400000000001</v>
      </c>
      <c r="U480" s="21"/>
      <c r="V480" s="21"/>
    </row>
    <row r="481" spans="1:22" s="2" customFormat="1" ht="15.75">
      <c r="A481" s="3" t="s">
        <v>557</v>
      </c>
      <c r="B481" s="4" t="s">
        <v>558</v>
      </c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5"/>
      <c r="R481" s="4" t="s">
        <v>11</v>
      </c>
      <c r="S481" s="4" t="s">
        <v>11</v>
      </c>
      <c r="T481" s="6">
        <f>T482+T484</f>
        <v>19606.400000000001</v>
      </c>
      <c r="U481" s="21"/>
      <c r="V481" s="21"/>
    </row>
    <row r="482" spans="1:22" s="2" customFormat="1" ht="63">
      <c r="A482" s="3" t="s">
        <v>559</v>
      </c>
      <c r="B482" s="4" t="s">
        <v>560</v>
      </c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5"/>
      <c r="R482" s="4" t="s">
        <v>11</v>
      </c>
      <c r="S482" s="4" t="s">
        <v>11</v>
      </c>
      <c r="T482" s="6">
        <f>T483</f>
        <v>251.9</v>
      </c>
      <c r="U482" s="21"/>
      <c r="V482" s="21"/>
    </row>
    <row r="483" spans="1:22" s="2" customFormat="1" ht="78.75">
      <c r="A483" s="3" t="s">
        <v>561</v>
      </c>
      <c r="B483" s="4" t="s">
        <v>560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5">
        <v>400</v>
      </c>
      <c r="R483" s="4" t="s">
        <v>374</v>
      </c>
      <c r="S483" s="4" t="s">
        <v>36</v>
      </c>
      <c r="T483" s="6">
        <v>251.9</v>
      </c>
      <c r="U483" s="21"/>
      <c r="V483" s="21"/>
    </row>
    <row r="484" spans="1:22" s="2" customFormat="1" ht="47.25">
      <c r="A484" s="31" t="s">
        <v>789</v>
      </c>
      <c r="B484" s="4" t="s">
        <v>791</v>
      </c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5"/>
      <c r="R484" s="4"/>
      <c r="S484" s="4"/>
      <c r="T484" s="6">
        <f>T485</f>
        <v>19354.5</v>
      </c>
      <c r="U484" s="21"/>
      <c r="V484" s="21"/>
    </row>
    <row r="485" spans="1:22" s="2" customFormat="1" ht="78.75">
      <c r="A485" s="31" t="s">
        <v>790</v>
      </c>
      <c r="B485" s="4" t="s">
        <v>791</v>
      </c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5">
        <v>400</v>
      </c>
      <c r="R485" s="4" t="s">
        <v>374</v>
      </c>
      <c r="S485" s="4" t="s">
        <v>36</v>
      </c>
      <c r="T485" s="6">
        <v>19354.5</v>
      </c>
      <c r="U485" s="21"/>
      <c r="V485" s="21"/>
    </row>
    <row r="486" spans="1:22" s="2" customFormat="1" ht="39" customHeight="1">
      <c r="A486" s="18" t="s">
        <v>743</v>
      </c>
      <c r="B486" s="19" t="s">
        <v>744</v>
      </c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20"/>
      <c r="R486" s="19"/>
      <c r="S486" s="19"/>
      <c r="T486" s="21">
        <f>T487</f>
        <v>105.4</v>
      </c>
      <c r="U486" s="21"/>
      <c r="V486" s="21"/>
    </row>
    <row r="487" spans="1:22" s="2" customFormat="1" ht="15.75">
      <c r="A487" s="3" t="s">
        <v>21</v>
      </c>
      <c r="B487" s="4" t="s">
        <v>745</v>
      </c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5"/>
      <c r="R487" s="4"/>
      <c r="S487" s="4"/>
      <c r="T487" s="6">
        <f>T488+T491</f>
        <v>105.4</v>
      </c>
      <c r="U487" s="21"/>
      <c r="V487" s="21"/>
    </row>
    <row r="488" spans="1:22" s="2" customFormat="1" ht="15.75">
      <c r="A488" s="3" t="s">
        <v>746</v>
      </c>
      <c r="B488" s="4" t="s">
        <v>747</v>
      </c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5"/>
      <c r="R488" s="4"/>
      <c r="S488" s="4"/>
      <c r="T488" s="6">
        <f>T489+T490</f>
        <v>90</v>
      </c>
      <c r="U488" s="21"/>
      <c r="V488" s="21"/>
    </row>
    <row r="489" spans="1:22" s="2" customFormat="1" ht="31.5">
      <c r="A489" s="3" t="s">
        <v>748</v>
      </c>
      <c r="B489" s="4" t="s">
        <v>747</v>
      </c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5">
        <v>200</v>
      </c>
      <c r="R489" s="4" t="s">
        <v>161</v>
      </c>
      <c r="S489" s="4" t="s">
        <v>415</v>
      </c>
      <c r="T489" s="6">
        <v>78.5</v>
      </c>
      <c r="U489" s="21"/>
      <c r="V489" s="21"/>
    </row>
    <row r="490" spans="1:22" s="2" customFormat="1" ht="31.5">
      <c r="A490" s="3" t="s">
        <v>792</v>
      </c>
      <c r="B490" s="4" t="s">
        <v>747</v>
      </c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5">
        <v>800</v>
      </c>
      <c r="R490" s="4" t="s">
        <v>161</v>
      </c>
      <c r="S490" s="4" t="s">
        <v>415</v>
      </c>
      <c r="T490" s="6">
        <v>11.5</v>
      </c>
      <c r="U490" s="21"/>
      <c r="V490" s="21"/>
    </row>
    <row r="491" spans="1:22" s="2" customFormat="1" ht="15.75">
      <c r="A491" s="3" t="s">
        <v>793</v>
      </c>
      <c r="B491" s="4" t="s">
        <v>795</v>
      </c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5"/>
      <c r="R491" s="4"/>
      <c r="S491" s="4"/>
      <c r="T491" s="6">
        <f>T492</f>
        <v>15.4</v>
      </c>
      <c r="U491" s="21"/>
      <c r="V491" s="21"/>
    </row>
    <row r="492" spans="1:22" s="2" customFormat="1" ht="31.5">
      <c r="A492" s="3" t="s">
        <v>794</v>
      </c>
      <c r="B492" s="4" t="s">
        <v>795</v>
      </c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5">
        <v>200</v>
      </c>
      <c r="R492" s="4" t="s">
        <v>161</v>
      </c>
      <c r="S492" s="4" t="s">
        <v>415</v>
      </c>
      <c r="T492" s="6">
        <v>15.4</v>
      </c>
      <c r="U492" s="21"/>
      <c r="V492" s="21"/>
    </row>
    <row r="493" spans="1:22" ht="15.75">
      <c r="A493" s="18" t="s">
        <v>431</v>
      </c>
      <c r="B493" s="19" t="s">
        <v>432</v>
      </c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20"/>
      <c r="R493" s="19" t="s">
        <v>11</v>
      </c>
      <c r="S493" s="19" t="s">
        <v>11</v>
      </c>
      <c r="T493" s="21">
        <f>T494+T496+T506+T510+T512+T514+T517+T520+T523+T526+T530+T538+T543+T562+T572+T576+T586+T589+T528+T533+T551+T567+T570</f>
        <v>131311.69999999998</v>
      </c>
      <c r="U493" s="21"/>
      <c r="V493" s="21"/>
    </row>
    <row r="494" spans="1:22" ht="15.75">
      <c r="A494" s="3" t="s">
        <v>433</v>
      </c>
      <c r="B494" s="4" t="s">
        <v>434</v>
      </c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5"/>
      <c r="R494" s="4" t="s">
        <v>11</v>
      </c>
      <c r="S494" s="4" t="s">
        <v>11</v>
      </c>
      <c r="T494" s="6">
        <f>T495</f>
        <v>1448.7</v>
      </c>
      <c r="U494" s="21"/>
      <c r="V494" s="21"/>
    </row>
    <row r="495" spans="1:22" ht="47.25">
      <c r="A495" s="3" t="s">
        <v>435</v>
      </c>
      <c r="B495" s="4" t="s">
        <v>434</v>
      </c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5">
        <v>100</v>
      </c>
      <c r="R495" s="4" t="s">
        <v>36</v>
      </c>
      <c r="S495" s="4" t="s">
        <v>27</v>
      </c>
      <c r="T495" s="6">
        <v>1448.7</v>
      </c>
      <c r="U495" s="6"/>
      <c r="V495" s="6"/>
    </row>
    <row r="496" spans="1:22" ht="15.75">
      <c r="A496" s="3" t="s">
        <v>244</v>
      </c>
      <c r="B496" s="4" t="s">
        <v>436</v>
      </c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5"/>
      <c r="R496" s="4" t="s">
        <v>11</v>
      </c>
      <c r="S496" s="4" t="s">
        <v>11</v>
      </c>
      <c r="T496" s="6">
        <f>T497+T498+T499+T500+T501+T502+T503+T504+T505</f>
        <v>61167.399999999994</v>
      </c>
      <c r="U496" s="21"/>
      <c r="V496" s="21"/>
    </row>
    <row r="497" spans="1:22" ht="63">
      <c r="A497" s="3" t="s">
        <v>314</v>
      </c>
      <c r="B497" s="4" t="s">
        <v>436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5">
        <v>100</v>
      </c>
      <c r="R497" s="4" t="s">
        <v>36</v>
      </c>
      <c r="S497" s="4" t="s">
        <v>161</v>
      </c>
      <c r="T497" s="6">
        <v>2109.3000000000002</v>
      </c>
      <c r="U497" s="6"/>
      <c r="V497" s="6"/>
    </row>
    <row r="498" spans="1:22" ht="63">
      <c r="A498" s="3" t="s">
        <v>314</v>
      </c>
      <c r="B498" s="4" t="s">
        <v>436</v>
      </c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5">
        <v>100</v>
      </c>
      <c r="R498" s="4" t="s">
        <v>36</v>
      </c>
      <c r="S498" s="4" t="s">
        <v>17</v>
      </c>
      <c r="T498" s="6">
        <v>24066.3</v>
      </c>
      <c r="U498" s="6"/>
      <c r="V498" s="6"/>
    </row>
    <row r="499" spans="1:22" ht="63">
      <c r="A499" s="3" t="s">
        <v>314</v>
      </c>
      <c r="B499" s="4" t="s">
        <v>436</v>
      </c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5">
        <v>100</v>
      </c>
      <c r="R499" s="4" t="s">
        <v>36</v>
      </c>
      <c r="S499" s="4" t="s">
        <v>146</v>
      </c>
      <c r="T499" s="6">
        <v>12933.6</v>
      </c>
      <c r="U499" s="6"/>
      <c r="V499" s="6"/>
    </row>
    <row r="500" spans="1:22" ht="63">
      <c r="A500" s="3" t="s">
        <v>314</v>
      </c>
      <c r="B500" s="4" t="s">
        <v>436</v>
      </c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5">
        <v>100</v>
      </c>
      <c r="R500" s="4" t="s">
        <v>26</v>
      </c>
      <c r="S500" s="4" t="s">
        <v>85</v>
      </c>
      <c r="T500" s="6">
        <v>2408.6999999999998</v>
      </c>
      <c r="U500" s="6"/>
      <c r="V500" s="6"/>
    </row>
    <row r="501" spans="1:22" ht="63">
      <c r="A501" s="3" t="s">
        <v>314</v>
      </c>
      <c r="B501" s="4" t="s">
        <v>436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5">
        <v>100</v>
      </c>
      <c r="R501" s="4" t="s">
        <v>95</v>
      </c>
      <c r="S501" s="4" t="s">
        <v>17</v>
      </c>
      <c r="T501" s="6">
        <v>487.1</v>
      </c>
      <c r="U501" s="6"/>
      <c r="V501" s="6"/>
    </row>
    <row r="502" spans="1:22" ht="31.5">
      <c r="A502" s="3" t="s">
        <v>304</v>
      </c>
      <c r="B502" s="4" t="s">
        <v>436</v>
      </c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5">
        <v>200</v>
      </c>
      <c r="R502" s="4" t="s">
        <v>36</v>
      </c>
      <c r="S502" s="4" t="s">
        <v>161</v>
      </c>
      <c r="T502" s="6">
        <v>2593.1</v>
      </c>
      <c r="U502" s="6"/>
      <c r="V502" s="6"/>
    </row>
    <row r="503" spans="1:22" ht="31.5">
      <c r="A503" s="3" t="s">
        <v>304</v>
      </c>
      <c r="B503" s="4" t="s">
        <v>436</v>
      </c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5">
        <v>200</v>
      </c>
      <c r="R503" s="4" t="s">
        <v>36</v>
      </c>
      <c r="S503" s="4" t="s">
        <v>17</v>
      </c>
      <c r="T503" s="6">
        <v>11266.4</v>
      </c>
      <c r="U503" s="6"/>
      <c r="V503" s="6"/>
    </row>
    <row r="504" spans="1:22" ht="31.5">
      <c r="A504" s="3" t="s">
        <v>304</v>
      </c>
      <c r="B504" s="4" t="s">
        <v>436</v>
      </c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5">
        <v>200</v>
      </c>
      <c r="R504" s="4" t="s">
        <v>36</v>
      </c>
      <c r="S504" s="4" t="s">
        <v>146</v>
      </c>
      <c r="T504" s="6">
        <v>5188.8999999999996</v>
      </c>
      <c r="U504" s="6"/>
      <c r="V504" s="6"/>
    </row>
    <row r="505" spans="1:22" ht="15.75">
      <c r="A505" s="23" t="s">
        <v>246</v>
      </c>
      <c r="B505" s="4" t="s">
        <v>436</v>
      </c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5">
        <v>800</v>
      </c>
      <c r="R505" s="4" t="s">
        <v>36</v>
      </c>
      <c r="S505" s="4" t="s">
        <v>17</v>
      </c>
      <c r="T505" s="6">
        <v>114</v>
      </c>
      <c r="U505" s="6"/>
      <c r="V505" s="6"/>
    </row>
    <row r="506" spans="1:22" ht="31.5">
      <c r="A506" s="3" t="s">
        <v>437</v>
      </c>
      <c r="B506" s="4" t="s">
        <v>438</v>
      </c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5"/>
      <c r="R506" s="4" t="s">
        <v>11</v>
      </c>
      <c r="S506" s="4" t="s">
        <v>11</v>
      </c>
      <c r="T506" s="6">
        <f>T507+T508+T509</f>
        <v>1248.5000000000002</v>
      </c>
      <c r="U506" s="21"/>
      <c r="V506" s="21"/>
    </row>
    <row r="507" spans="1:22" ht="63">
      <c r="A507" s="24" t="s">
        <v>439</v>
      </c>
      <c r="B507" s="4" t="s">
        <v>438</v>
      </c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5">
        <v>100</v>
      </c>
      <c r="R507" s="4" t="s">
        <v>36</v>
      </c>
      <c r="S507" s="4" t="s">
        <v>146</v>
      </c>
      <c r="T507" s="6">
        <v>1179.2</v>
      </c>
      <c r="U507" s="6"/>
      <c r="V507" s="6"/>
    </row>
    <row r="508" spans="1:22" ht="47.25">
      <c r="A508" s="3" t="s">
        <v>440</v>
      </c>
      <c r="B508" s="4" t="s">
        <v>438</v>
      </c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5">
        <v>200</v>
      </c>
      <c r="R508" s="4" t="s">
        <v>36</v>
      </c>
      <c r="S508" s="4" t="s">
        <v>146</v>
      </c>
      <c r="T508" s="6">
        <v>68.900000000000006</v>
      </c>
      <c r="U508" s="6"/>
      <c r="V508" s="6"/>
    </row>
    <row r="509" spans="1:22" ht="31.5">
      <c r="A509" s="3" t="s">
        <v>501</v>
      </c>
      <c r="B509" s="4" t="s">
        <v>438</v>
      </c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5">
        <v>800</v>
      </c>
      <c r="R509" s="4" t="s">
        <v>36</v>
      </c>
      <c r="S509" s="4" t="s">
        <v>146</v>
      </c>
      <c r="T509" s="6">
        <v>0.4</v>
      </c>
      <c r="U509" s="6"/>
      <c r="V509" s="6"/>
    </row>
    <row r="510" spans="1:22" ht="15.75">
      <c r="A510" s="3" t="s">
        <v>441</v>
      </c>
      <c r="B510" s="4" t="s">
        <v>442</v>
      </c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5"/>
      <c r="R510" s="4" t="s">
        <v>11</v>
      </c>
      <c r="S510" s="4" t="s">
        <v>11</v>
      </c>
      <c r="T510" s="6">
        <f>T511</f>
        <v>1012.1</v>
      </c>
      <c r="U510" s="21"/>
      <c r="V510" s="21"/>
    </row>
    <row r="511" spans="1:22" ht="63">
      <c r="A511" s="24" t="s">
        <v>443</v>
      </c>
      <c r="B511" s="4" t="s">
        <v>442</v>
      </c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5">
        <v>100</v>
      </c>
      <c r="R511" s="4" t="s">
        <v>36</v>
      </c>
      <c r="S511" s="4" t="s">
        <v>161</v>
      </c>
      <c r="T511" s="6">
        <v>1012.1</v>
      </c>
      <c r="U511" s="6"/>
      <c r="V511" s="6"/>
    </row>
    <row r="512" spans="1:22" ht="15.75">
      <c r="A512" s="3" t="s">
        <v>444</v>
      </c>
      <c r="B512" s="4" t="s">
        <v>445</v>
      </c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5"/>
      <c r="R512" s="4" t="s">
        <v>11</v>
      </c>
      <c r="S512" s="4" t="s">
        <v>11</v>
      </c>
      <c r="T512" s="6">
        <f>T513</f>
        <v>923.2</v>
      </c>
      <c r="U512" s="21"/>
      <c r="V512" s="21"/>
    </row>
    <row r="513" spans="1:22" ht="63">
      <c r="A513" s="24" t="s">
        <v>446</v>
      </c>
      <c r="B513" s="4" t="s">
        <v>445</v>
      </c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5">
        <v>100</v>
      </c>
      <c r="R513" s="4" t="s">
        <v>36</v>
      </c>
      <c r="S513" s="4" t="s">
        <v>146</v>
      </c>
      <c r="T513" s="6">
        <v>923.2</v>
      </c>
      <c r="U513" s="6"/>
      <c r="V513" s="6"/>
    </row>
    <row r="514" spans="1:22" ht="15.75">
      <c r="A514" s="3" t="s">
        <v>447</v>
      </c>
      <c r="B514" s="4" t="s">
        <v>448</v>
      </c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5"/>
      <c r="R514" s="4" t="s">
        <v>11</v>
      </c>
      <c r="S514" s="4" t="s">
        <v>11</v>
      </c>
      <c r="T514" s="6">
        <f>T515+T516</f>
        <v>277.7</v>
      </c>
      <c r="U514" s="21"/>
      <c r="V514" s="21"/>
    </row>
    <row r="515" spans="1:22" ht="63">
      <c r="A515" s="24" t="s">
        <v>449</v>
      </c>
      <c r="B515" s="4" t="s">
        <v>448</v>
      </c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5">
        <v>100</v>
      </c>
      <c r="R515" s="4" t="s">
        <v>36</v>
      </c>
      <c r="S515" s="4" t="s">
        <v>17</v>
      </c>
      <c r="T515" s="6">
        <v>262.3</v>
      </c>
      <c r="U515" s="6"/>
      <c r="V515" s="6"/>
    </row>
    <row r="516" spans="1:22" ht="31.5">
      <c r="A516" s="3" t="s">
        <v>450</v>
      </c>
      <c r="B516" s="4" t="s">
        <v>448</v>
      </c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5">
        <v>200</v>
      </c>
      <c r="R516" s="4" t="s">
        <v>36</v>
      </c>
      <c r="S516" s="4" t="s">
        <v>17</v>
      </c>
      <c r="T516" s="6">
        <v>15.4</v>
      </c>
      <c r="U516" s="6"/>
      <c r="V516" s="6"/>
    </row>
    <row r="517" spans="1:22" ht="31.5">
      <c r="A517" s="3" t="s">
        <v>451</v>
      </c>
      <c r="B517" s="4" t="s">
        <v>452</v>
      </c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5"/>
      <c r="R517" s="4" t="s">
        <v>11</v>
      </c>
      <c r="S517" s="4" t="s">
        <v>11</v>
      </c>
      <c r="T517" s="6">
        <f>T518+T519</f>
        <v>92.3</v>
      </c>
      <c r="U517" s="21"/>
      <c r="V517" s="21"/>
    </row>
    <row r="518" spans="1:22" ht="63">
      <c r="A518" s="23" t="s">
        <v>314</v>
      </c>
      <c r="B518" s="4" t="s">
        <v>452</v>
      </c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5">
        <v>100</v>
      </c>
      <c r="R518" s="4" t="s">
        <v>36</v>
      </c>
      <c r="S518" s="4" t="s">
        <v>17</v>
      </c>
      <c r="T518" s="6">
        <v>3.1</v>
      </c>
      <c r="U518" s="21"/>
      <c r="V518" s="21"/>
    </row>
    <row r="519" spans="1:22" ht="47.25">
      <c r="A519" s="3" t="s">
        <v>453</v>
      </c>
      <c r="B519" s="4" t="s">
        <v>452</v>
      </c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5">
        <v>200</v>
      </c>
      <c r="R519" s="4" t="s">
        <v>36</v>
      </c>
      <c r="S519" s="4" t="s">
        <v>17</v>
      </c>
      <c r="T519" s="6">
        <v>89.2</v>
      </c>
      <c r="U519" s="6"/>
      <c r="V519" s="6"/>
    </row>
    <row r="520" spans="1:22" ht="31.5">
      <c r="A520" s="3" t="s">
        <v>454</v>
      </c>
      <c r="B520" s="4" t="s">
        <v>455</v>
      </c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5"/>
      <c r="R520" s="4" t="s">
        <v>11</v>
      </c>
      <c r="S520" s="4" t="s">
        <v>11</v>
      </c>
      <c r="T520" s="6">
        <f>T521+T522</f>
        <v>93.8</v>
      </c>
      <c r="U520" s="21"/>
      <c r="V520" s="21"/>
    </row>
    <row r="521" spans="1:22" ht="78.75">
      <c r="A521" s="24" t="s">
        <v>456</v>
      </c>
      <c r="B521" s="4" t="s">
        <v>455</v>
      </c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5">
        <v>100</v>
      </c>
      <c r="R521" s="4" t="s">
        <v>36</v>
      </c>
      <c r="S521" s="4" t="s">
        <v>17</v>
      </c>
      <c r="T521" s="6">
        <v>54.5</v>
      </c>
      <c r="U521" s="6"/>
      <c r="V521" s="6"/>
    </row>
    <row r="522" spans="1:22" ht="47.25">
      <c r="A522" s="3" t="s">
        <v>457</v>
      </c>
      <c r="B522" s="4" t="s">
        <v>455</v>
      </c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5">
        <v>200</v>
      </c>
      <c r="R522" s="4" t="s">
        <v>36</v>
      </c>
      <c r="S522" s="4" t="s">
        <v>17</v>
      </c>
      <c r="T522" s="6">
        <v>39.299999999999997</v>
      </c>
      <c r="U522" s="6"/>
      <c r="V522" s="6"/>
    </row>
    <row r="523" spans="1:22" ht="15.75">
      <c r="A523" s="3" t="s">
        <v>458</v>
      </c>
      <c r="B523" s="4" t="s">
        <v>459</v>
      </c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5"/>
      <c r="R523" s="4" t="s">
        <v>11</v>
      </c>
      <c r="S523" s="4" t="s">
        <v>11</v>
      </c>
      <c r="T523" s="6">
        <f>T524+T525</f>
        <v>338.8</v>
      </c>
      <c r="U523" s="21"/>
      <c r="V523" s="21"/>
    </row>
    <row r="524" spans="1:22" ht="63">
      <c r="A524" s="24" t="s">
        <v>460</v>
      </c>
      <c r="B524" s="4" t="s">
        <v>459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5">
        <v>100</v>
      </c>
      <c r="R524" s="4" t="s">
        <v>36</v>
      </c>
      <c r="S524" s="4" t="s">
        <v>17</v>
      </c>
      <c r="T524" s="6">
        <v>272.8</v>
      </c>
      <c r="U524" s="6"/>
      <c r="V524" s="6"/>
    </row>
    <row r="525" spans="1:22" ht="31.5">
      <c r="A525" s="3" t="s">
        <v>461</v>
      </c>
      <c r="B525" s="4" t="s">
        <v>459</v>
      </c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5">
        <v>200</v>
      </c>
      <c r="R525" s="4" t="s">
        <v>36</v>
      </c>
      <c r="S525" s="4" t="s">
        <v>17</v>
      </c>
      <c r="T525" s="6">
        <v>66</v>
      </c>
      <c r="U525" s="6"/>
      <c r="V525" s="6"/>
    </row>
    <row r="526" spans="1:22" ht="47.25">
      <c r="A526" s="3" t="s">
        <v>462</v>
      </c>
      <c r="B526" s="4" t="s">
        <v>463</v>
      </c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5"/>
      <c r="R526" s="4" t="s">
        <v>11</v>
      </c>
      <c r="S526" s="4" t="s">
        <v>11</v>
      </c>
      <c r="T526" s="6">
        <f>T527</f>
        <v>15.6</v>
      </c>
      <c r="U526" s="21"/>
      <c r="V526" s="21"/>
    </row>
    <row r="527" spans="1:22" ht="63">
      <c r="A527" s="24" t="s">
        <v>464</v>
      </c>
      <c r="B527" s="4" t="s">
        <v>463</v>
      </c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5">
        <v>200</v>
      </c>
      <c r="R527" s="4" t="s">
        <v>36</v>
      </c>
      <c r="S527" s="4" t="s">
        <v>374</v>
      </c>
      <c r="T527" s="6">
        <v>15.6</v>
      </c>
      <c r="U527" s="6"/>
      <c r="V527" s="6"/>
    </row>
    <row r="528" spans="1:22" ht="31.5">
      <c r="A528" s="23" t="s">
        <v>595</v>
      </c>
      <c r="B528" s="4" t="s">
        <v>597</v>
      </c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5"/>
      <c r="R528" s="4"/>
      <c r="S528" s="4"/>
      <c r="T528" s="6">
        <f>T529</f>
        <v>532.9</v>
      </c>
      <c r="U528" s="6"/>
      <c r="V528" s="6"/>
    </row>
    <row r="529" spans="1:22" ht="47.25">
      <c r="A529" s="23" t="s">
        <v>596</v>
      </c>
      <c r="B529" s="4" t="s">
        <v>597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5">
        <v>200</v>
      </c>
      <c r="R529" s="4" t="s">
        <v>36</v>
      </c>
      <c r="S529" s="4" t="s">
        <v>305</v>
      </c>
      <c r="T529" s="6">
        <v>532.9</v>
      </c>
      <c r="U529" s="6"/>
      <c r="V529" s="6"/>
    </row>
    <row r="530" spans="1:22" ht="63">
      <c r="A530" s="24" t="s">
        <v>465</v>
      </c>
      <c r="B530" s="4" t="s">
        <v>466</v>
      </c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5"/>
      <c r="R530" s="4" t="s">
        <v>11</v>
      </c>
      <c r="S530" s="4" t="s">
        <v>11</v>
      </c>
      <c r="T530" s="6">
        <f>T531+T532</f>
        <v>1894.5</v>
      </c>
      <c r="U530" s="21"/>
      <c r="V530" s="21"/>
    </row>
    <row r="531" spans="1:22" ht="110.25">
      <c r="A531" s="24" t="s">
        <v>467</v>
      </c>
      <c r="B531" s="4" t="s">
        <v>466</v>
      </c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5">
        <v>100</v>
      </c>
      <c r="R531" s="4" t="s">
        <v>161</v>
      </c>
      <c r="S531" s="4" t="s">
        <v>17</v>
      </c>
      <c r="T531" s="6">
        <v>1183.5999999999999</v>
      </c>
      <c r="U531" s="6"/>
      <c r="V531" s="6"/>
    </row>
    <row r="532" spans="1:22" ht="78.75">
      <c r="A532" s="24" t="s">
        <v>468</v>
      </c>
      <c r="B532" s="4" t="s">
        <v>466</v>
      </c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">
        <v>200</v>
      </c>
      <c r="R532" s="4" t="s">
        <v>161</v>
      </c>
      <c r="S532" s="4" t="s">
        <v>17</v>
      </c>
      <c r="T532" s="6">
        <v>710.9</v>
      </c>
      <c r="U532" s="6"/>
      <c r="V532" s="6"/>
    </row>
    <row r="533" spans="1:22" ht="15.75">
      <c r="A533" s="23" t="s">
        <v>598</v>
      </c>
      <c r="B533" s="4" t="s">
        <v>601</v>
      </c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5"/>
      <c r="R533" s="4"/>
      <c r="S533" s="4"/>
      <c r="T533" s="6">
        <f>T536+T534</f>
        <v>21183</v>
      </c>
      <c r="U533" s="6"/>
      <c r="V533" s="6"/>
    </row>
    <row r="534" spans="1:22" ht="31.5">
      <c r="A534" s="23" t="s">
        <v>796</v>
      </c>
      <c r="B534" s="4" t="s">
        <v>798</v>
      </c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5"/>
      <c r="R534" s="4"/>
      <c r="S534" s="4"/>
      <c r="T534" s="6">
        <f>T535</f>
        <v>20400</v>
      </c>
      <c r="U534" s="6"/>
      <c r="V534" s="6"/>
    </row>
    <row r="535" spans="1:22" ht="47.25">
      <c r="A535" s="23" t="s">
        <v>797</v>
      </c>
      <c r="B535" s="4" t="s">
        <v>798</v>
      </c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5">
        <v>500</v>
      </c>
      <c r="R535" s="4" t="s">
        <v>374</v>
      </c>
      <c r="S535" s="4" t="s">
        <v>27</v>
      </c>
      <c r="T535" s="6">
        <v>20400</v>
      </c>
      <c r="U535" s="6"/>
      <c r="V535" s="6"/>
    </row>
    <row r="536" spans="1:22" ht="15.75">
      <c r="A536" s="23" t="s">
        <v>296</v>
      </c>
      <c r="B536" s="4" t="s">
        <v>600</v>
      </c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5"/>
      <c r="R536" s="4"/>
      <c r="S536" s="4"/>
      <c r="T536" s="6">
        <f>T537</f>
        <v>783</v>
      </c>
      <c r="U536" s="6"/>
      <c r="V536" s="6"/>
    </row>
    <row r="537" spans="1:22" ht="31.5">
      <c r="A537" s="23" t="s">
        <v>599</v>
      </c>
      <c r="B537" s="4" t="s">
        <v>600</v>
      </c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5">
        <v>500</v>
      </c>
      <c r="R537" s="4" t="s">
        <v>299</v>
      </c>
      <c r="S537" s="4" t="s">
        <v>27</v>
      </c>
      <c r="T537" s="6">
        <v>783</v>
      </c>
      <c r="U537" s="6"/>
      <c r="V537" s="6"/>
    </row>
    <row r="538" spans="1:22" ht="15.75">
      <c r="A538" s="3" t="s">
        <v>410</v>
      </c>
      <c r="B538" s="4" t="s">
        <v>469</v>
      </c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5"/>
      <c r="R538" s="4" t="s">
        <v>11</v>
      </c>
      <c r="S538" s="4" t="s">
        <v>11</v>
      </c>
      <c r="T538" s="6">
        <f>T539+T541</f>
        <v>1961.5</v>
      </c>
      <c r="U538" s="21"/>
      <c r="V538" s="21"/>
    </row>
    <row r="539" spans="1:22" ht="31.5">
      <c r="A539" s="3" t="s">
        <v>470</v>
      </c>
      <c r="B539" s="4" t="s">
        <v>471</v>
      </c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5"/>
      <c r="R539" s="4" t="s">
        <v>11</v>
      </c>
      <c r="S539" s="4" t="s">
        <v>11</v>
      </c>
      <c r="T539" s="6">
        <f>T540</f>
        <v>812.9</v>
      </c>
      <c r="U539" s="21"/>
      <c r="V539" s="21"/>
    </row>
    <row r="540" spans="1:22" ht="31.5">
      <c r="A540" s="3" t="s">
        <v>472</v>
      </c>
      <c r="B540" s="4" t="s">
        <v>471</v>
      </c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5">
        <v>500</v>
      </c>
      <c r="R540" s="4" t="s">
        <v>27</v>
      </c>
      <c r="S540" s="4" t="s">
        <v>161</v>
      </c>
      <c r="T540" s="6">
        <v>812.9</v>
      </c>
      <c r="U540" s="6"/>
      <c r="V540" s="6"/>
    </row>
    <row r="541" spans="1:22" ht="47.25">
      <c r="A541" s="3" t="s">
        <v>473</v>
      </c>
      <c r="B541" s="4" t="s">
        <v>474</v>
      </c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5"/>
      <c r="R541" s="4" t="s">
        <v>11</v>
      </c>
      <c r="S541" s="4" t="s">
        <v>11</v>
      </c>
      <c r="T541" s="6">
        <f>T542</f>
        <v>1148.5999999999999</v>
      </c>
      <c r="U541" s="21"/>
      <c r="V541" s="21"/>
    </row>
    <row r="542" spans="1:22" ht="47.25">
      <c r="A542" s="3" t="s">
        <v>475</v>
      </c>
      <c r="B542" s="4" t="s">
        <v>474</v>
      </c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5">
        <v>500</v>
      </c>
      <c r="R542" s="4" t="s">
        <v>161</v>
      </c>
      <c r="S542" s="4" t="s">
        <v>17</v>
      </c>
      <c r="T542" s="6">
        <v>1148.5999999999999</v>
      </c>
      <c r="U542" s="6"/>
      <c r="V542" s="6"/>
    </row>
    <row r="543" spans="1:22" ht="15.75">
      <c r="A543" s="3" t="s">
        <v>315</v>
      </c>
      <c r="B543" s="4" t="s">
        <v>476</v>
      </c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5"/>
      <c r="R543" s="4" t="s">
        <v>11</v>
      </c>
      <c r="S543" s="4" t="s">
        <v>11</v>
      </c>
      <c r="T543" s="6">
        <f>T544+T546+T548</f>
        <v>1467.7</v>
      </c>
      <c r="U543" s="21"/>
      <c r="V543" s="21"/>
    </row>
    <row r="544" spans="1:22" ht="15.75">
      <c r="A544" s="3" t="s">
        <v>477</v>
      </c>
      <c r="B544" s="4" t="s">
        <v>478</v>
      </c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5"/>
      <c r="R544" s="4" t="s">
        <v>11</v>
      </c>
      <c r="S544" s="4" t="s">
        <v>11</v>
      </c>
      <c r="T544" s="6">
        <f>T545</f>
        <v>1017.7</v>
      </c>
      <c r="U544" s="21"/>
      <c r="V544" s="21"/>
    </row>
    <row r="545" spans="1:23" ht="15.75">
      <c r="A545" s="3" t="s">
        <v>479</v>
      </c>
      <c r="B545" s="4" t="s">
        <v>478</v>
      </c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5">
        <v>800</v>
      </c>
      <c r="R545" s="4" t="s">
        <v>36</v>
      </c>
      <c r="S545" s="4" t="s">
        <v>299</v>
      </c>
      <c r="T545" s="6">
        <v>1017.7</v>
      </c>
      <c r="U545" s="6"/>
      <c r="V545" s="6"/>
      <c r="W545">
        <v>2000</v>
      </c>
    </row>
    <row r="546" spans="1:23" ht="15.75">
      <c r="A546" s="3" t="s">
        <v>320</v>
      </c>
      <c r="B546" s="4" t="s">
        <v>480</v>
      </c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5"/>
      <c r="R546" s="4" t="s">
        <v>11</v>
      </c>
      <c r="S546" s="4" t="s">
        <v>11</v>
      </c>
      <c r="T546" s="6">
        <f>T547</f>
        <v>400</v>
      </c>
      <c r="U546" s="21"/>
      <c r="V546" s="21"/>
    </row>
    <row r="547" spans="1:23" ht="31.5">
      <c r="A547" s="3" t="s">
        <v>322</v>
      </c>
      <c r="B547" s="4" t="s">
        <v>480</v>
      </c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5">
        <v>200</v>
      </c>
      <c r="R547" s="4" t="s">
        <v>36</v>
      </c>
      <c r="S547" s="4" t="s">
        <v>305</v>
      </c>
      <c r="T547" s="6">
        <v>400</v>
      </c>
      <c r="U547" s="6"/>
      <c r="V547" s="6"/>
    </row>
    <row r="548" spans="1:23" ht="31.5">
      <c r="A548" s="3" t="s">
        <v>481</v>
      </c>
      <c r="B548" s="4" t="s">
        <v>482</v>
      </c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5"/>
      <c r="R548" s="4" t="s">
        <v>11</v>
      </c>
      <c r="S548" s="4" t="s">
        <v>11</v>
      </c>
      <c r="T548" s="6">
        <f>T549+T550</f>
        <v>50</v>
      </c>
      <c r="U548" s="21"/>
      <c r="V548" s="21"/>
    </row>
    <row r="549" spans="1:23" ht="47.25">
      <c r="A549" s="3" t="s">
        <v>483</v>
      </c>
      <c r="B549" s="4" t="s">
        <v>482</v>
      </c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5">
        <v>200</v>
      </c>
      <c r="R549" s="4" t="s">
        <v>161</v>
      </c>
      <c r="S549" s="4" t="s">
        <v>85</v>
      </c>
      <c r="T549" s="6">
        <v>42.9</v>
      </c>
      <c r="U549" s="6"/>
      <c r="V549" s="6"/>
    </row>
    <row r="550" spans="1:23" ht="31.5">
      <c r="A550" s="3" t="s">
        <v>799</v>
      </c>
      <c r="B550" s="4" t="s">
        <v>482</v>
      </c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5">
        <v>800</v>
      </c>
      <c r="R550" s="4" t="s">
        <v>161</v>
      </c>
      <c r="S550" s="4" t="s">
        <v>85</v>
      </c>
      <c r="T550" s="6">
        <v>7.1</v>
      </c>
      <c r="U550" s="6"/>
      <c r="V550" s="6"/>
    </row>
    <row r="551" spans="1:23" ht="15.75">
      <c r="A551" s="3" t="s">
        <v>21</v>
      </c>
      <c r="B551" s="4" t="s">
        <v>549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5"/>
      <c r="R551" s="4" t="s">
        <v>11</v>
      </c>
      <c r="S551" s="4" t="s">
        <v>11</v>
      </c>
      <c r="T551" s="6">
        <f>T552+T556+T558+T560+T554</f>
        <v>112.5</v>
      </c>
      <c r="U551" s="21"/>
      <c r="V551" s="21"/>
    </row>
    <row r="552" spans="1:23" ht="15.75">
      <c r="A552" s="3" t="s">
        <v>711</v>
      </c>
      <c r="B552" s="4" t="s">
        <v>550</v>
      </c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5"/>
      <c r="R552" s="4" t="s">
        <v>11</v>
      </c>
      <c r="S552" s="4" t="s">
        <v>11</v>
      </c>
      <c r="T552" s="6">
        <f>T553</f>
        <v>47.2</v>
      </c>
      <c r="U552" s="21"/>
      <c r="V552" s="21"/>
    </row>
    <row r="553" spans="1:23" ht="31.5">
      <c r="A553" s="3" t="s">
        <v>712</v>
      </c>
      <c r="B553" s="4" t="s">
        <v>550</v>
      </c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5">
        <v>200</v>
      </c>
      <c r="R553" s="4" t="s">
        <v>161</v>
      </c>
      <c r="S553" s="4" t="s">
        <v>85</v>
      </c>
      <c r="T553" s="6">
        <v>47.2</v>
      </c>
      <c r="U553" s="6"/>
      <c r="V553" s="6"/>
    </row>
    <row r="554" spans="1:23" ht="15.75">
      <c r="A554" s="3" t="s">
        <v>284</v>
      </c>
      <c r="B554" s="4" t="s">
        <v>714</v>
      </c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5"/>
      <c r="R554" s="4"/>
      <c r="S554" s="4"/>
      <c r="T554" s="6">
        <f>T555</f>
        <v>30.8</v>
      </c>
      <c r="U554" s="6"/>
      <c r="V554" s="6"/>
    </row>
    <row r="555" spans="1:23" ht="31.5">
      <c r="A555" s="3" t="s">
        <v>713</v>
      </c>
      <c r="B555" s="4" t="s">
        <v>714</v>
      </c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5">
        <v>200</v>
      </c>
      <c r="R555" s="4" t="s">
        <v>26</v>
      </c>
      <c r="S555" s="4" t="s">
        <v>26</v>
      </c>
      <c r="T555" s="6">
        <v>30.8</v>
      </c>
      <c r="U555" s="6"/>
      <c r="V555" s="6"/>
    </row>
    <row r="556" spans="1:23" ht="15.75">
      <c r="A556" s="3" t="s">
        <v>715</v>
      </c>
      <c r="B556" s="4" t="s">
        <v>551</v>
      </c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5"/>
      <c r="R556" s="4" t="s">
        <v>11</v>
      </c>
      <c r="S556" s="4" t="s">
        <v>11</v>
      </c>
      <c r="T556" s="6">
        <f>T557</f>
        <v>11.5</v>
      </c>
      <c r="U556" s="21"/>
      <c r="V556" s="21"/>
    </row>
    <row r="557" spans="1:23" ht="18" customHeight="1">
      <c r="A557" s="3" t="s">
        <v>716</v>
      </c>
      <c r="B557" s="4" t="s">
        <v>551</v>
      </c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5">
        <v>500</v>
      </c>
      <c r="R557" s="4" t="s">
        <v>161</v>
      </c>
      <c r="S557" s="4" t="s">
        <v>85</v>
      </c>
      <c r="T557" s="6">
        <v>11.5</v>
      </c>
      <c r="U557" s="6"/>
      <c r="V557" s="6"/>
    </row>
    <row r="558" spans="1:23" ht="15.75">
      <c r="A558" s="3" t="s">
        <v>717</v>
      </c>
      <c r="B558" s="4" t="s">
        <v>552</v>
      </c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5"/>
      <c r="R558" s="4" t="s">
        <v>11</v>
      </c>
      <c r="S558" s="4" t="s">
        <v>11</v>
      </c>
      <c r="T558" s="6">
        <f>T559</f>
        <v>11.5</v>
      </c>
      <c r="U558" s="21"/>
      <c r="V558" s="21"/>
    </row>
    <row r="559" spans="1:23" ht="21" customHeight="1">
      <c r="A559" s="3" t="s">
        <v>718</v>
      </c>
      <c r="B559" s="4" t="s">
        <v>552</v>
      </c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5">
        <v>500</v>
      </c>
      <c r="R559" s="4" t="s">
        <v>161</v>
      </c>
      <c r="S559" s="4" t="s">
        <v>85</v>
      </c>
      <c r="T559" s="6">
        <v>11.5</v>
      </c>
      <c r="U559" s="6"/>
      <c r="V559" s="6"/>
    </row>
    <row r="560" spans="1:23" ht="15.75">
      <c r="A560" s="3" t="s">
        <v>719</v>
      </c>
      <c r="B560" s="4" t="s">
        <v>553</v>
      </c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5"/>
      <c r="R560" s="4" t="s">
        <v>11</v>
      </c>
      <c r="S560" s="4" t="s">
        <v>11</v>
      </c>
      <c r="T560" s="6">
        <f>T561</f>
        <v>11.5</v>
      </c>
      <c r="U560" s="21"/>
      <c r="V560" s="21"/>
    </row>
    <row r="561" spans="1:22" ht="15" customHeight="1">
      <c r="A561" s="3" t="s">
        <v>720</v>
      </c>
      <c r="B561" s="4" t="s">
        <v>553</v>
      </c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5">
        <v>500</v>
      </c>
      <c r="R561" s="4" t="s">
        <v>161</v>
      </c>
      <c r="S561" s="4" t="s">
        <v>85</v>
      </c>
      <c r="T561" s="6">
        <v>11.5</v>
      </c>
      <c r="U561" s="6"/>
      <c r="V561" s="6"/>
    </row>
    <row r="562" spans="1:22" ht="31.5">
      <c r="A562" s="3" t="s">
        <v>484</v>
      </c>
      <c r="B562" s="4" t="s">
        <v>485</v>
      </c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5"/>
      <c r="R562" s="4" t="s">
        <v>11</v>
      </c>
      <c r="S562" s="4" t="s">
        <v>11</v>
      </c>
      <c r="T562" s="6">
        <f>T563</f>
        <v>5794.4</v>
      </c>
      <c r="U562" s="21"/>
      <c r="V562" s="21"/>
    </row>
    <row r="563" spans="1:22" ht="63">
      <c r="A563" s="24" t="s">
        <v>486</v>
      </c>
      <c r="B563" s="4" t="s">
        <v>487</v>
      </c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5"/>
      <c r="R563" s="4" t="s">
        <v>11</v>
      </c>
      <c r="S563" s="4" t="s">
        <v>11</v>
      </c>
      <c r="T563" s="6">
        <f>T564+T565+T566</f>
        <v>5794.4</v>
      </c>
      <c r="U563" s="21"/>
      <c r="V563" s="21"/>
    </row>
    <row r="564" spans="1:22" ht="94.5">
      <c r="A564" s="24" t="s">
        <v>488</v>
      </c>
      <c r="B564" s="4" t="s">
        <v>487</v>
      </c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5">
        <v>600</v>
      </c>
      <c r="R564" s="4" t="s">
        <v>85</v>
      </c>
      <c r="S564" s="4" t="s">
        <v>36</v>
      </c>
      <c r="T564" s="6">
        <v>327.5</v>
      </c>
      <c r="U564" s="6"/>
      <c r="V564" s="6"/>
    </row>
    <row r="565" spans="1:22" ht="94.5">
      <c r="A565" s="24" t="s">
        <v>488</v>
      </c>
      <c r="B565" s="4" t="s">
        <v>487</v>
      </c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5">
        <v>600</v>
      </c>
      <c r="R565" s="4" t="s">
        <v>85</v>
      </c>
      <c r="S565" s="4" t="s">
        <v>27</v>
      </c>
      <c r="T565" s="6">
        <v>5241.8999999999996</v>
      </c>
      <c r="U565" s="6"/>
      <c r="V565" s="6"/>
    </row>
    <row r="566" spans="1:22" ht="94.5">
      <c r="A566" s="24" t="s">
        <v>488</v>
      </c>
      <c r="B566" s="4" t="s">
        <v>487</v>
      </c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5">
        <v>600</v>
      </c>
      <c r="R566" s="4" t="s">
        <v>85</v>
      </c>
      <c r="S566" s="4" t="s">
        <v>17</v>
      </c>
      <c r="T566" s="6">
        <v>225</v>
      </c>
      <c r="U566" s="6"/>
      <c r="V566" s="6"/>
    </row>
    <row r="567" spans="1:22" ht="15.75">
      <c r="A567" s="24" t="s">
        <v>615</v>
      </c>
      <c r="B567" s="4" t="s">
        <v>616</v>
      </c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5"/>
      <c r="R567" s="4"/>
      <c r="S567" s="4"/>
      <c r="T567" s="6">
        <f>T568</f>
        <v>6051</v>
      </c>
      <c r="U567" s="6"/>
      <c r="V567" s="6"/>
    </row>
    <row r="568" spans="1:22" ht="31.5">
      <c r="A568" s="24" t="s">
        <v>617</v>
      </c>
      <c r="B568" s="4" t="s">
        <v>618</v>
      </c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5">
        <v>500</v>
      </c>
      <c r="R568" s="4" t="s">
        <v>415</v>
      </c>
      <c r="S568" s="4" t="s">
        <v>27</v>
      </c>
      <c r="T568" s="6">
        <v>6051</v>
      </c>
      <c r="U568" s="6"/>
      <c r="V568" s="6"/>
    </row>
    <row r="569" spans="1:22" ht="15.75">
      <c r="A569" s="24" t="s">
        <v>723</v>
      </c>
      <c r="B569" s="4" t="s">
        <v>724</v>
      </c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5"/>
      <c r="R569" s="4"/>
      <c r="S569" s="4"/>
      <c r="T569" s="6">
        <f>T570</f>
        <v>18</v>
      </c>
      <c r="U569" s="6"/>
      <c r="V569" s="6"/>
    </row>
    <row r="570" spans="1:22" ht="15.75">
      <c r="A570" s="24" t="s">
        <v>491</v>
      </c>
      <c r="B570" s="4" t="s">
        <v>722</v>
      </c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5"/>
      <c r="R570" s="4"/>
      <c r="S570" s="4"/>
      <c r="T570" s="6">
        <f>T571</f>
        <v>18</v>
      </c>
      <c r="U570" s="6"/>
      <c r="V570" s="6"/>
    </row>
    <row r="571" spans="1:22" ht="31.5">
      <c r="A571" s="24" t="s">
        <v>721</v>
      </c>
      <c r="B571" s="4" t="s">
        <v>722</v>
      </c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5">
        <v>600</v>
      </c>
      <c r="R571" s="4" t="s">
        <v>85</v>
      </c>
      <c r="S571" s="4" t="s">
        <v>36</v>
      </c>
      <c r="T571" s="6">
        <v>18</v>
      </c>
      <c r="U571" s="6"/>
      <c r="V571" s="6"/>
    </row>
    <row r="572" spans="1:22" ht="31.5">
      <c r="A572" s="3" t="s">
        <v>493</v>
      </c>
      <c r="B572" s="4" t="s">
        <v>494</v>
      </c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5"/>
      <c r="R572" s="4" t="s">
        <v>11</v>
      </c>
      <c r="S572" s="4" t="s">
        <v>11</v>
      </c>
      <c r="T572" s="6">
        <f>T574+T573</f>
        <v>2300</v>
      </c>
      <c r="U572" s="21"/>
      <c r="V572" s="21"/>
    </row>
    <row r="573" spans="1:22" ht="47.25">
      <c r="A573" s="23" t="s">
        <v>800</v>
      </c>
      <c r="B573" s="4" t="s">
        <v>494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5">
        <v>600</v>
      </c>
      <c r="R573" s="4" t="s">
        <v>17</v>
      </c>
      <c r="S573" s="4" t="s">
        <v>374</v>
      </c>
      <c r="T573" s="6">
        <v>300</v>
      </c>
      <c r="U573" s="21"/>
      <c r="V573" s="21"/>
    </row>
    <row r="574" spans="1:22" ht="47.25">
      <c r="A574" s="3" t="s">
        <v>495</v>
      </c>
      <c r="B574" s="4" t="s">
        <v>496</v>
      </c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5"/>
      <c r="R574" s="4" t="s">
        <v>11</v>
      </c>
      <c r="S574" s="4" t="s">
        <v>11</v>
      </c>
      <c r="T574" s="6">
        <f>T575</f>
        <v>2000</v>
      </c>
      <c r="U574" s="21"/>
      <c r="V574" s="21"/>
    </row>
    <row r="575" spans="1:22" ht="63">
      <c r="A575" s="24" t="s">
        <v>497</v>
      </c>
      <c r="B575" s="4" t="s">
        <v>496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5">
        <v>600</v>
      </c>
      <c r="R575" s="4" t="s">
        <v>310</v>
      </c>
      <c r="S575" s="4" t="s">
        <v>27</v>
      </c>
      <c r="T575" s="6">
        <v>2000</v>
      </c>
      <c r="U575" s="6"/>
      <c r="V575" s="6"/>
    </row>
    <row r="576" spans="1:22" ht="15.75">
      <c r="A576" s="3" t="s">
        <v>31</v>
      </c>
      <c r="B576" s="4" t="s">
        <v>498</v>
      </c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5"/>
      <c r="R576" s="4" t="s">
        <v>11</v>
      </c>
      <c r="S576" s="4" t="s">
        <v>11</v>
      </c>
      <c r="T576" s="6">
        <f>T577+T581+T583</f>
        <v>384.20000000000005</v>
      </c>
      <c r="U576" s="21"/>
      <c r="V576" s="21"/>
    </row>
    <row r="577" spans="1:22" ht="15.75">
      <c r="A577" s="3" t="s">
        <v>244</v>
      </c>
      <c r="B577" s="4" t="s">
        <v>499</v>
      </c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5"/>
      <c r="R577" s="4" t="s">
        <v>11</v>
      </c>
      <c r="S577" s="4" t="s">
        <v>11</v>
      </c>
      <c r="T577" s="6">
        <f>T578+T579+T580</f>
        <v>271.10000000000002</v>
      </c>
      <c r="U577" s="21"/>
      <c r="V577" s="21"/>
    </row>
    <row r="578" spans="1:22" ht="15.75">
      <c r="A578" s="3" t="s">
        <v>246</v>
      </c>
      <c r="B578" s="4" t="s">
        <v>499</v>
      </c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5">
        <v>800</v>
      </c>
      <c r="R578" s="4" t="s">
        <v>36</v>
      </c>
      <c r="S578" s="4" t="s">
        <v>161</v>
      </c>
      <c r="T578" s="6">
        <v>3.4</v>
      </c>
      <c r="U578" s="6"/>
      <c r="V578" s="6"/>
    </row>
    <row r="579" spans="1:22" ht="15.75">
      <c r="A579" s="3" t="s">
        <v>246</v>
      </c>
      <c r="B579" s="4" t="s">
        <v>499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5">
        <v>800</v>
      </c>
      <c r="R579" s="4" t="s">
        <v>36</v>
      </c>
      <c r="S579" s="4" t="s">
        <v>17</v>
      </c>
      <c r="T579" s="6">
        <v>256.10000000000002</v>
      </c>
      <c r="U579" s="6"/>
      <c r="V579" s="6"/>
    </row>
    <row r="580" spans="1:22" ht="15.75">
      <c r="A580" s="3" t="s">
        <v>246</v>
      </c>
      <c r="B580" s="4" t="s">
        <v>499</v>
      </c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5">
        <v>800</v>
      </c>
      <c r="R580" s="4" t="s">
        <v>36</v>
      </c>
      <c r="S580" s="4" t="s">
        <v>146</v>
      </c>
      <c r="T580" s="6">
        <v>11.6</v>
      </c>
      <c r="U580" s="6"/>
      <c r="V580" s="6"/>
    </row>
    <row r="581" spans="1:22" ht="31.5">
      <c r="A581" s="3" t="s">
        <v>437</v>
      </c>
      <c r="B581" s="4" t="s">
        <v>500</v>
      </c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5"/>
      <c r="R581" s="4" t="s">
        <v>11</v>
      </c>
      <c r="S581" s="4" t="s">
        <v>11</v>
      </c>
      <c r="T581" s="6">
        <f>T582</f>
        <v>7</v>
      </c>
      <c r="U581" s="21"/>
      <c r="V581" s="21"/>
    </row>
    <row r="582" spans="1:22" ht="31.5">
      <c r="A582" s="3" t="s">
        <v>501</v>
      </c>
      <c r="B582" s="4" t="s">
        <v>500</v>
      </c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5">
        <v>800</v>
      </c>
      <c r="R582" s="4" t="s">
        <v>36</v>
      </c>
      <c r="S582" s="4" t="s">
        <v>146</v>
      </c>
      <c r="T582" s="6">
        <v>7</v>
      </c>
      <c r="U582" s="6"/>
      <c r="V582" s="6"/>
    </row>
    <row r="583" spans="1:22" ht="47.25">
      <c r="A583" s="3" t="s">
        <v>78</v>
      </c>
      <c r="B583" s="4" t="s">
        <v>502</v>
      </c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5"/>
      <c r="R583" s="4" t="s">
        <v>11</v>
      </c>
      <c r="S583" s="4" t="s">
        <v>11</v>
      </c>
      <c r="T583" s="6">
        <f>T584+T585</f>
        <v>106.1</v>
      </c>
      <c r="U583" s="21"/>
      <c r="V583" s="21"/>
    </row>
    <row r="584" spans="1:22" ht="47.25">
      <c r="A584" s="3" t="s">
        <v>503</v>
      </c>
      <c r="B584" s="4" t="s">
        <v>502</v>
      </c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5">
        <v>800</v>
      </c>
      <c r="R584" s="4" t="s">
        <v>26</v>
      </c>
      <c r="S584" s="4" t="s">
        <v>85</v>
      </c>
      <c r="T584" s="6">
        <v>87.7</v>
      </c>
      <c r="U584" s="6"/>
      <c r="V584" s="6"/>
    </row>
    <row r="585" spans="1:22" ht="47.25">
      <c r="A585" s="3" t="s">
        <v>503</v>
      </c>
      <c r="B585" s="4" t="s">
        <v>502</v>
      </c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5">
        <v>800</v>
      </c>
      <c r="R585" s="4" t="s">
        <v>95</v>
      </c>
      <c r="S585" s="4" t="s">
        <v>17</v>
      </c>
      <c r="T585" s="6">
        <v>18.399999999999999</v>
      </c>
      <c r="U585" s="6"/>
      <c r="V585" s="6"/>
    </row>
    <row r="586" spans="1:22" ht="15.75">
      <c r="A586" s="3" t="s">
        <v>504</v>
      </c>
      <c r="B586" s="4" t="s">
        <v>505</v>
      </c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5"/>
      <c r="R586" s="4" t="s">
        <v>11</v>
      </c>
      <c r="S586" s="4" t="s">
        <v>11</v>
      </c>
      <c r="T586" s="6">
        <f>T587</f>
        <v>1764</v>
      </c>
      <c r="U586" s="21"/>
      <c r="V586" s="21"/>
    </row>
    <row r="587" spans="1:22" ht="15.75">
      <c r="A587" s="3" t="s">
        <v>506</v>
      </c>
      <c r="B587" s="4" t="s">
        <v>507</v>
      </c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5"/>
      <c r="R587" s="4" t="s">
        <v>11</v>
      </c>
      <c r="S587" s="4" t="s">
        <v>11</v>
      </c>
      <c r="T587" s="6">
        <f>T588</f>
        <v>1764</v>
      </c>
      <c r="U587" s="21"/>
      <c r="V587" s="21"/>
    </row>
    <row r="588" spans="1:22" ht="15.75">
      <c r="A588" s="3" t="s">
        <v>508</v>
      </c>
      <c r="B588" s="4" t="s">
        <v>507</v>
      </c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5">
        <v>300</v>
      </c>
      <c r="R588" s="4" t="s">
        <v>36</v>
      </c>
      <c r="S588" s="4" t="s">
        <v>305</v>
      </c>
      <c r="T588" s="6">
        <v>1764</v>
      </c>
      <c r="U588" s="6"/>
      <c r="V588" s="6"/>
    </row>
    <row r="589" spans="1:22" ht="15.75">
      <c r="A589" s="3" t="s">
        <v>46</v>
      </c>
      <c r="B589" s="4" t="s">
        <v>509</v>
      </c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"/>
      <c r="R589" s="4" t="s">
        <v>11</v>
      </c>
      <c r="S589" s="4" t="s">
        <v>11</v>
      </c>
      <c r="T589" s="6">
        <f>T590+T592</f>
        <v>21229.899999999998</v>
      </c>
      <c r="U589" s="21"/>
      <c r="V589" s="21"/>
    </row>
    <row r="590" spans="1:22" ht="15.75">
      <c r="A590" s="3" t="s">
        <v>23</v>
      </c>
      <c r="B590" s="4" t="s">
        <v>510</v>
      </c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5"/>
      <c r="R590" s="4" t="s">
        <v>11</v>
      </c>
      <c r="S590" s="4" t="s">
        <v>11</v>
      </c>
      <c r="T590" s="6">
        <f>T591</f>
        <v>613.79999999999995</v>
      </c>
      <c r="U590" s="21"/>
      <c r="V590" s="21"/>
    </row>
    <row r="591" spans="1:22" ht="63">
      <c r="A591" s="3" t="s">
        <v>511</v>
      </c>
      <c r="B591" s="4" t="s">
        <v>510</v>
      </c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5">
        <v>100</v>
      </c>
      <c r="R591" s="4" t="s">
        <v>26</v>
      </c>
      <c r="S591" s="4" t="s">
        <v>85</v>
      </c>
      <c r="T591" s="6">
        <v>613.79999999999995</v>
      </c>
      <c r="U591" s="6"/>
      <c r="V591" s="6"/>
    </row>
    <row r="592" spans="1:22" ht="47.25">
      <c r="A592" s="3" t="s">
        <v>78</v>
      </c>
      <c r="B592" s="4" t="s">
        <v>512</v>
      </c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5"/>
      <c r="R592" s="4" t="s">
        <v>11</v>
      </c>
      <c r="S592" s="4" t="s">
        <v>11</v>
      </c>
      <c r="T592" s="6">
        <f>T593+T594+T595+T596</f>
        <v>20616.099999999999</v>
      </c>
      <c r="U592" s="21"/>
      <c r="V592" s="21"/>
    </row>
    <row r="593" spans="1:22" ht="78.75">
      <c r="A593" s="24" t="s">
        <v>513</v>
      </c>
      <c r="B593" s="4" t="s">
        <v>512</v>
      </c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5">
        <v>100</v>
      </c>
      <c r="R593" s="4" t="s">
        <v>26</v>
      </c>
      <c r="S593" s="4" t="s">
        <v>85</v>
      </c>
      <c r="T593" s="6">
        <v>8903.2999999999993</v>
      </c>
      <c r="U593" s="6"/>
      <c r="V593" s="6"/>
    </row>
    <row r="594" spans="1:22" ht="78.75">
      <c r="A594" s="24" t="s">
        <v>513</v>
      </c>
      <c r="B594" s="4" t="s">
        <v>512</v>
      </c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5">
        <v>100</v>
      </c>
      <c r="R594" s="4" t="s">
        <v>95</v>
      </c>
      <c r="S594" s="4" t="s">
        <v>17</v>
      </c>
      <c r="T594" s="6">
        <v>8518</v>
      </c>
      <c r="U594" s="6"/>
      <c r="V594" s="6"/>
    </row>
    <row r="595" spans="1:22" ht="63">
      <c r="A595" s="24" t="s">
        <v>80</v>
      </c>
      <c r="B595" s="4" t="s">
        <v>512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5">
        <v>200</v>
      </c>
      <c r="R595" s="4" t="s">
        <v>26</v>
      </c>
      <c r="S595" s="4" t="s">
        <v>85</v>
      </c>
      <c r="T595" s="6">
        <v>2808</v>
      </c>
      <c r="U595" s="6"/>
      <c r="V595" s="6"/>
    </row>
    <row r="596" spans="1:22" ht="63">
      <c r="A596" s="24" t="s">
        <v>80</v>
      </c>
      <c r="B596" s="4" t="s">
        <v>512</v>
      </c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5">
        <v>200</v>
      </c>
      <c r="R596" s="4" t="s">
        <v>95</v>
      </c>
      <c r="S596" s="4" t="s">
        <v>17</v>
      </c>
      <c r="T596" s="6">
        <v>386.8</v>
      </c>
      <c r="U596" s="6"/>
      <c r="V596" s="6"/>
    </row>
    <row r="597" spans="1:22" ht="15.75">
      <c r="A597" s="26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8"/>
      <c r="R597" s="27"/>
      <c r="S597" s="27"/>
      <c r="T597" s="29"/>
      <c r="U597" s="29"/>
      <c r="V597" s="29"/>
    </row>
    <row r="598" spans="1:2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</sheetData>
  <mergeCells count="12">
    <mergeCell ref="B2:T2"/>
    <mergeCell ref="B3:T3"/>
    <mergeCell ref="B5:T5"/>
    <mergeCell ref="U9:U10"/>
    <mergeCell ref="V9:V10"/>
    <mergeCell ref="A7:V7"/>
    <mergeCell ref="A9:A10"/>
    <mergeCell ref="B9:P10"/>
    <mergeCell ref="Q9:Q10"/>
    <mergeCell ref="R9:R10"/>
    <mergeCell ref="S9:S10"/>
    <mergeCell ref="T9:T10"/>
  </mergeCells>
  <pageMargins left="1.1811023622047245" right="0.39370078740157483" top="0.78740157480314965" bottom="0.78740157480314965" header="0" footer="0"/>
  <pageSetup paperSize="9" scale="5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2016-12-28T08:12:50Z</dcterms:modified>
</cp:coreProperties>
</file>